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3EF0905-862B-4626-A5BD-16579E79072A}" xr6:coauthVersionLast="36" xr6:coauthVersionMax="36" xr10:uidLastSave="{00000000-0000-0000-0000-000000000000}"/>
  <bookViews>
    <workbookView xWindow="14730" yWindow="0" windowWidth="28800" windowHeight="124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O1908" i="8" l="1"/>
  <c r="P1908" i="8"/>
  <c r="Q1908" i="8"/>
  <c r="R1908" i="8"/>
  <c r="S1908" i="8"/>
  <c r="N1908" i="8"/>
  <c r="S3706" i="10"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<sst xmlns="http://schemas.openxmlformats.org/spreadsheetml/2006/main" count="525" uniqueCount="220">
  <si>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</si>
  <si>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</si>
  <si>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</si>
  <si>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</si>
  <si>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</si>
  <si>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</si>
  <si>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</si>
  <si>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</si>
  <si>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</si>
  <si>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</si>
  <si>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</si>
  <si>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</si>
  <si>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</si>
  <si>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</si>
  <si>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</si>
  <si>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</si>
  <si>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</si>
  <si>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</si>
  <si>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</si>
  <si>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</si>
  <si>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</si>
  <si>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</si>
  <si>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</si>
  <si>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</si>
  <si>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</si>
  <si>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</si>
  <si>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</si>
  <si>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</si>
  <si>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</si>
  <si>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</si>
  <si>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</si>
  <si>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</si>
  <si>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</si>
  <si>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</si>
  <si>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</si>
  <si>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</si>
  <si>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</si>
  <si>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</si>
  <si>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</si>
  <si>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</si>
  <si>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</si>
  <si>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</si>
  <si>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</si>
  <si>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</si>
  <si>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</si>
  <si>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</si>
  <si>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</si>
  <si>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</si>
  <si>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</si>
  <si>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</si>
  <si>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</si>
  <si>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</si>
  <si>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</si>
  <si>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</si>
  <si>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</si>
  <si>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</si>
  <si>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</si>
  <si>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</si>
  <si>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</si>
  <si>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</si>
  <si>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</si>
  <si>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</si>
  <si>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</si>
  <si>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</si>
  <si>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</si>
  <si>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</si>
  <si>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</si>
  <si>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</si>
  <si>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</si>
  <si>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</si>
  <si>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</si>
  <si>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</si>
  <si>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</si>
  <si>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</si>
  <si>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</si>
  <si>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</si>
  <si>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</si>
  <si>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</si>
  <si>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</si>
  <si>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</si>
  <si>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</si>
  <si>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</si>
  <si>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</si>
  <si>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</si>
  <si>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</si>
  <si>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</si>
  <si>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</si>
  <si>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</si>
  <si>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</si>
  <si>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</si>
  <si>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</si>
  <si>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</si>
  <si>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</si>
  <si>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</si>
  <si>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</si>
  <si>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</si>
  <si>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</si>
  <si>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</si>
  <si>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</si>
  <si>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</si>
  <si>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</si>
  <si>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</si>
  <si>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</si>
  <si>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</si>
  <si>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</si>
  <si>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</si>
  <si>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</si>
  <si>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</si>
  <si>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</si>
  <si>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</si>
  <si>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</si>
  <si>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</si>
  <si>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</si>
  <si>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</si>
  <si>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</si>
  <si>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</si>
  <si>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</si>
  <si>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</si>
  <si>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</si>
  <si>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</si>
  <si>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</si>
  <si>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</si>
  <si>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</si>
  <si>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</si>
  <si>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</si>
  <si>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</si>
  <si>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</si>
  <si>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</si>
  <si>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</si>
  <si>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</si>
  <si>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</si>
  <si>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</si>
  <si>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</si>
  <si>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</si>
  <si>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</si>
  <si>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</si>
  <si>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</si>
  <si>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</si>
  <si>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</si>
  <si>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</si>
  <si>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</si>
  <si>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</si>
  <si>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</si>
  <si>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</si>
  <si>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</si>
  <si>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</si>
  <si>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</si>
  <si>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</si>
  <si>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</si>
  <si>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</si>
  <si>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</si>
  <si>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</si>
  <si>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</si>
  <si>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</si>
  <si>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</si>
  <si>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</si>
  <si>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</si>
  <si>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</si>
  <si>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</si>
  <si>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</si>
  <si>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</si>
  <si>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</si>
  <si>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</si>
  <si>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</si>
  <si>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</si>
  <si>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</si>
  <si>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</si>
  <si>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</si>
  <si>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</si>
  <si>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</si>
  <si>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</si>
  <si>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</si>
  <si>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</si>
  <si>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</si>
  <si>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</si>
  <si>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</si>
  <si>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</si>
  <si>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</si>
  <si>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</si>
  <si>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</si>
  <si>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</si>
  <si>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</si>
  <si>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</si>
  <si>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</si>
  <si>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</si>
  <si>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</si>
  <si>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</si>
  <si>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</si>
  <si>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</si>
  <si>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</si>
  <si>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</si>
  <si>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</si>
  <si>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</si>
  <si>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</si>
  <si>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</si>
  <si>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</si>
  <si>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</si>
  <si>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</si>
  <si>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</si>
  <si>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</si>
  <si>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</si>
  <si>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</si>
  <si>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</si>
  <si>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</si>
  <si>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</si>
  <si>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</si>
  <si>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</si>
  <si>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</si>
  <si>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</si>
  <si>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</si>
  <si>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</si>
  <si>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</si>
  <si>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</si>
  <si>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</si>
  <si>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</si>
  <si>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</si>
  <si>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</si>
  <si>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</si>
  <si>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</si>
  <si>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Netzgesellschaft Bitterfeld-Wolfen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</si>
</sst>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0"/>
      <color theme="1"/>
      <name val="Arial"/>
      <family val="2"/>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u/>
      <sz val="11"/>
      <color theme="1"/>
      <name val="Arial"/>
      <family val="2"/>
    </font>
    <font>
      <sz val="12"/>
      <color theme="1"/>
      <name val="Arial"/>
      <family val="2"/>
    </font>
    <font>
      <sz val="9"/>
      <color theme="1"/>
      <name val="ArialMT"/>
      <family val="2"/>
    </font>
    <font>
      <b/>
      <sz val="10"/>
      <color theme="1"/>
      <name val="Arial"/>
      <family val="2"/>
    </font>
    <font>
      <sz val="12"/>
      <color theme="1"/>
      <name val="Calibri"/>
      <family val="2"/>
      <scheme val="minor"/>
    </font>
    <font>
      <sz val="12"/>
      <name val="Arial"/>
      <family val="2"/>
    </font>
    <font>
      <b/>
      <sz val="12"/>
      <name val="Arial"/>
      <family val="2"/>
    </font>
    <font>
      <sz val="11"/>
      <color theme="1"/>
      <name val="Calibri"/>
      <family val="2"/>
      <scheme val="minor"/>
    </font>
    <font>
      <u/>
      <sz val="11"/>
      <color theme="10"/>
      <name val="Calibri"/>
      <family val="2"/>
      <scheme val="minor"/>
    </font>
  </fonts>
  <fills count="30">
    <fill>
      <patternFill patternType="none"/>
    </fill>
    <fill>
      <patternFill patternType="gray125"/>
    </fill>
    <fill>
      <patternFill patternType="solid">
        <fgColor theme="4" tint="0.39997558519241921"/>
        <bgColor indexed="64"/>
      </patternFill>
    </fill>
    <fill>
      <patternFill patternType="solid">
        <fgColor theme="5" tint="0.79995117038483843"/>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
      <patternFill patternType="solid">
        <fgColor theme="9" tint="0.79995117038483843"/>
        <bgColor indexed="64"/>
      </patternFill>
    </fill>
    <fill>
      <patternFill patternType="solid">
        <fgColor theme="0" tint="-0.34995574816125979"/>
        <bgColor indexed="64"/>
      </patternFill>
    </fill>
    <fill>
      <patternFill patternType="solid">
        <fgColor theme="3" tint="0.59996337778862885"/>
        <bgColor indexed="64"/>
      </patternFill>
    </fill>
    <fill>
      <patternFill patternType="solid">
        <fgColor theme="4" tint="0.79995117038483843"/>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0" tint="-4.9958800012207406E-2"/>
        <bgColor indexed="64"/>
      </patternFill>
    </fill>
    <fill>
      <patternFill patternType="solid">
        <fgColor theme="9" tint="0.79998168889431442"/>
        <bgColor indexed="64"/>
      </patternFill>
    </fill>
    <fill>
      <patternFill patternType="solid">
        <fgColor theme="2" tint="-9.9978637043366805E-2"/>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hair">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medium">
        <color auto="1"/>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thin">
        <color auto="1"/>
      </top>
      <bottom style="thin">
        <color auto="1"/>
      </bottom>
      <diagonal/>
    </border>
    <border>
      <left style="thin">
        <color indexed="64"/>
      </left>
      <right style="thin">
        <color indexed="64"/>
      </right>
      <top/>
      <bottom/>
      <diagonal/>
    </border>
  </borders>
  <cellStyleXfs count="67">
    <xf numFmtId="0" fontId="0" fillId="0" borderId="0"/>
    <xf numFmtId="0" fontId="2" fillId="2" borderId="0" applyNumberFormat="0" applyBorder="0" applyAlignment="0" applyProtection="0"/>
    <xf numFmtId="0" fontId="31"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164" fontId="6" fillId="0" borderId="1">
      <alignment horizontal="left"/>
    </xf>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165" fontId="6" fillId="0" borderId="1">
      <alignment horizontal="left"/>
    </xf>
    <xf numFmtId="166" fontId="6" fillId="0" borderId="1">
      <alignment horizontal="left"/>
    </xf>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31" fillId="0" borderId="0" applyFont="0" applyFill="0" applyBorder="0" applyAlignment="0" applyProtection="0"/>
    <xf numFmtId="0" fontId="4" fillId="0" borderId="0"/>
    <xf numFmtId="0" fontId="4" fillId="0" borderId="0"/>
    <xf numFmtId="0" fontId="3" fillId="18" borderId="0"/>
    <xf numFmtId="0" fontId="3" fillId="18" borderId="0"/>
    <xf numFmtId="0" fontId="3" fillId="18" borderId="0"/>
    <xf numFmtId="0" fontId="3" fillId="18" borderId="0"/>
    <xf numFmtId="0" fontId="9" fillId="18" borderId="0"/>
    <xf numFmtId="0" fontId="11" fillId="18" borderId="0"/>
    <xf numFmtId="0" fontId="12" fillId="18" borderId="0"/>
    <xf numFmtId="0" fontId="12" fillId="18" borderId="0"/>
    <xf numFmtId="0" fontId="12" fillId="18" borderId="0"/>
    <xf numFmtId="0" fontId="12" fillId="18" borderId="0"/>
    <xf numFmtId="0" fontId="13" fillId="18" borderId="0"/>
    <xf numFmtId="0" fontId="10" fillId="18" borderId="0"/>
    <xf numFmtId="0" fontId="8" fillId="18" borderId="0"/>
    <xf numFmtId="170" fontId="3" fillId="19" borderId="2"/>
    <xf numFmtId="170" fontId="3" fillId="19" borderId="2"/>
    <xf numFmtId="0" fontId="11" fillId="19" borderId="0"/>
    <xf numFmtId="0" fontId="3" fillId="18" borderId="0"/>
    <xf numFmtId="0" fontId="3" fillId="18" borderId="0"/>
    <xf numFmtId="0" fontId="3" fillId="18" borderId="0"/>
    <xf numFmtId="0" fontId="3" fillId="18" borderId="0"/>
    <xf numFmtId="0" fontId="9" fillId="18" borderId="0"/>
    <xf numFmtId="0" fontId="11" fillId="18" borderId="0"/>
    <xf numFmtId="0" fontId="3" fillId="18" borderId="0"/>
    <xf numFmtId="0" fontId="13" fillId="18" borderId="0"/>
    <xf numFmtId="0" fontId="10" fillId="18" borderId="0"/>
    <xf numFmtId="0" fontId="8" fillId="18" borderId="0"/>
    <xf numFmtId="0" fontId="14" fillId="0" borderId="0"/>
    <xf numFmtId="0" fontId="4" fillId="0" borderId="0"/>
    <xf numFmtId="0" fontId="4" fillId="0" borderId="0"/>
    <xf numFmtId="0" fontId="32" fillId="0" borderId="0" applyNumberFormat="0" applyFill="0" applyBorder="0" applyAlignment="0" applyProtection="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3" xfId="65" applyNumberFormat="1" applyFont="1" applyFill="1" applyBorder="1" applyProtection="1"/>
    <xf numFmtId="0" fontId="9" fillId="0" borderId="1" xfId="64" applyFont="1" applyFill="1" applyBorder="1" applyAlignment="1" applyProtection="1">
      <alignment wrapText="1"/>
    </xf>
    <xf numFmtId="44" fontId="9" fillId="20" borderId="3" xfId="65" applyNumberFormat="1" applyFont="1" applyFill="1" applyBorder="1" applyProtection="1"/>
    <xf numFmtId="44" fontId="9" fillId="0" borderId="1" xfId="65" applyNumberFormat="1" applyFont="1" applyFill="1" applyBorder="1" applyProtection="1"/>
    <xf numFmtId="169" fontId="18" fillId="21" borderId="3" xfId="2" applyNumberFormat="1" applyFont="1" applyFill="1" applyBorder="1" applyAlignment="1" applyProtection="1">
      <alignment horizontal="center" vertical="center"/>
      <protection locked="0"/>
    </xf>
    <xf numFmtId="171" fontId="18" fillId="21" borderId="1" xfId="2" applyNumberFormat="1" applyFont="1" applyFill="1" applyBorder="1" applyAlignment="1" applyProtection="1">
      <alignment horizontal="center" vertical="center"/>
      <protection locked="0"/>
    </xf>
    <xf numFmtId="0" fontId="16" fillId="2" borderId="4" xfId="1" applyFont="1" applyFill="1" applyBorder="1" applyProtection="1"/>
    <xf numFmtId="0" fontId="17" fillId="2" borderId="5" xfId="1" applyFont="1" applyFill="1" applyBorder="1" applyProtection="1"/>
    <xf numFmtId="0" fontId="9" fillId="2" borderId="1" xfId="64" applyFont="1" applyFill="1" applyBorder="1" applyAlignment="1" applyProtection="1">
      <alignment horizontal="center" vertical="top" wrapText="1"/>
    </xf>
    <xf numFmtId="4" fontId="9" fillId="2" borderId="1" xfId="28" applyNumberFormat="1" applyFont="1" applyFill="1" applyBorder="1" applyAlignment="1" applyProtection="1">
      <alignment horizontal="center" vertical="top" wrapText="1"/>
    </xf>
    <xf numFmtId="0" fontId="26" fillId="0" borderId="0" xfId="0" applyFont="1"/>
    <xf numFmtId="0" fontId="25" fillId="0" borderId="1" xfId="0" applyFont="1" applyFill="1" applyBorder="1" applyAlignment="1">
      <alignment horizontal="center"/>
    </xf>
    <xf numFmtId="0" fontId="26"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5" fillId="21" borderId="3" xfId="2" applyNumberFormat="1" applyFont="1" applyFill="1" applyBorder="1" applyAlignment="1" applyProtection="1">
      <alignment horizontal="center" vertical="center"/>
      <protection locked="0"/>
    </xf>
    <xf numFmtId="8" fontId="25" fillId="21" borderId="3" xfId="2" applyNumberFormat="1" applyFont="1" applyFill="1" applyBorder="1" applyAlignment="1" applyProtection="1">
      <alignment horizontal="center" vertical="center"/>
      <protection locked="0"/>
    </xf>
    <xf numFmtId="0" fontId="20" fillId="0" borderId="6" xfId="0" applyFont="1" applyBorder="1" applyAlignment="1">
      <alignment wrapText="1"/>
    </xf>
    <xf numFmtId="0" fontId="18" fillId="0" borderId="6" xfId="0" applyFont="1" applyBorder="1" applyAlignment="1">
      <alignment wrapText="1"/>
    </xf>
    <xf numFmtId="0" fontId="18" fillId="0" borderId="7"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7" fillId="0" borderId="0" xfId="0" applyFont="1" applyProtection="1"/>
    <xf numFmtId="0" fontId="1" fillId="0" borderId="0" xfId="0" applyFont="1" applyProtection="1"/>
    <xf numFmtId="44" fontId="1" fillId="22" borderId="1" xfId="0" applyNumberFormat="1" applyFont="1" applyFill="1" applyBorder="1" applyProtection="1"/>
    <xf numFmtId="44" fontId="1" fillId="21"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8" xfId="64" applyFont="1" applyFill="1" applyBorder="1" applyAlignment="1" applyProtection="1">
      <alignment wrapText="1"/>
    </xf>
    <xf numFmtId="0" fontId="9" fillId="0" borderId="8"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8" fillId="0" borderId="0" xfId="0" applyFont="1" applyAlignment="1" applyProtection="1">
      <alignment vertical="center"/>
    </xf>
    <xf numFmtId="0" fontId="23" fillId="0" borderId="9" xfId="0" applyFont="1" applyBorder="1" applyAlignment="1" applyProtection="1">
      <alignment vertical="center"/>
    </xf>
    <xf numFmtId="0" fontId="23" fillId="2" borderId="1" xfId="0" applyFont="1" applyFill="1" applyBorder="1" applyAlignment="1" applyProtection="1">
      <alignment horizontal="center" vertical="center"/>
    </xf>
    <xf numFmtId="0" fontId="29" fillId="22" borderId="1" xfId="1" applyFont="1" applyFill="1" applyBorder="1" applyAlignment="1" applyProtection="1">
      <alignment vertical="center"/>
    </xf>
    <xf numFmtId="0" fontId="25" fillId="0" borderId="1" xfId="0" applyFont="1" applyFill="1" applyBorder="1" applyAlignment="1" applyProtection="1">
      <alignment horizontal="center" vertical="center"/>
    </xf>
    <xf numFmtId="0" fontId="28" fillId="0" borderId="0" xfId="0" applyFont="1" applyFill="1" applyAlignment="1" applyProtection="1">
      <alignment vertical="center"/>
    </xf>
    <xf numFmtId="8" fontId="25" fillId="21" borderId="1" xfId="2" applyNumberFormat="1" applyFont="1" applyFill="1" applyBorder="1" applyAlignment="1" applyProtection="1">
      <alignment horizontal="center" vertical="center"/>
      <protection locked="0"/>
    </xf>
    <xf numFmtId="0" fontId="23" fillId="22" borderId="1" xfId="0" applyFont="1" applyFill="1" applyBorder="1" applyAlignment="1">
      <alignment horizontal="center" wrapText="1"/>
    </xf>
    <xf numFmtId="0" fontId="23" fillId="22" borderId="1" xfId="0" applyFont="1" applyFill="1" applyBorder="1"/>
    <xf numFmtId="0" fontId="18" fillId="22" borderId="1" xfId="0" applyFont="1" applyFill="1" applyBorder="1" applyAlignment="1">
      <alignment wrapText="1"/>
    </xf>
    <xf numFmtId="0" fontId="18" fillId="0" borderId="8" xfId="0" applyFont="1" applyBorder="1" applyAlignment="1">
      <alignment vertical="center" wrapText="1"/>
    </xf>
    <xf numFmtId="0" fontId="18" fillId="0" borderId="10"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3" xfId="64" applyFont="1" applyFill="1" applyBorder="1" applyProtection="1"/>
    <xf numFmtId="0" fontId="18" fillId="0" borderId="8" xfId="0" applyFont="1" applyFill="1" applyBorder="1" applyAlignment="1">
      <alignment vertical="center" wrapText="1"/>
    </xf>
    <xf numFmtId="14" fontId="18" fillId="21"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5"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1" fillId="22"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11" xfId="64" applyFont="1" applyFill="1" applyBorder="1" applyAlignment="1" applyProtection="1">
      <alignment horizontal="left" vertical="center" wrapText="1"/>
    </xf>
    <xf numFmtId="0" fontId="9" fillId="18" borderId="1" xfId="64" applyFont="1" applyFill="1" applyBorder="1" applyAlignment="1" applyProtection="1">
      <alignment wrapText="1"/>
    </xf>
    <xf numFmtId="0" fontId="1" fillId="0" borderId="0" xfId="0" applyFont="1" applyBorder="1" applyProtection="1"/>
    <xf numFmtId="0" fontId="9" fillId="22" borderId="12" xfId="64" applyFont="1" applyFill="1" applyBorder="1" applyAlignment="1" applyProtection="1">
      <alignment horizontal="left" wrapText="1"/>
    </xf>
    <xf numFmtId="0" fontId="9" fillId="22" borderId="13" xfId="64" applyFont="1" applyFill="1" applyBorder="1" applyAlignment="1" applyProtection="1">
      <alignment horizontal="left" wrapText="1"/>
    </xf>
    <xf numFmtId="0" fontId="9" fillId="0" borderId="13" xfId="64" applyFont="1" applyFill="1" applyBorder="1" applyAlignment="1" applyProtection="1">
      <alignment horizontal="left" wrapText="1"/>
    </xf>
    <xf numFmtId="0" fontId="3" fillId="0" borderId="5" xfId="64" applyFont="1" applyFill="1" applyBorder="1" applyProtection="1"/>
    <xf numFmtId="0" fontId="9" fillId="22" borderId="1" xfId="64" applyFont="1" applyFill="1" applyBorder="1" applyAlignment="1" applyProtection="1">
      <alignment horizontal="left" wrapText="1"/>
    </xf>
    <xf numFmtId="0" fontId="9" fillId="2" borderId="1" xfId="64" applyFont="1" applyFill="1" applyBorder="1" applyAlignment="1" applyProtection="1">
      <alignment horizontal="center" vertical="center"/>
    </xf>
    <xf numFmtId="0" fontId="23" fillId="22"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3" borderId="5" xfId="0" applyFont="1" applyFill="1" applyBorder="1" applyAlignment="1">
      <alignment wrapText="1"/>
    </xf>
    <xf numFmtId="0" fontId="20" fillId="23" borderId="4" xfId="0" applyFont="1" applyFill="1" applyBorder="1" applyAlignment="1">
      <alignment wrapText="1"/>
    </xf>
    <xf numFmtId="0" fontId="21" fillId="23" borderId="14" xfId="0" applyFont="1" applyFill="1" applyBorder="1" applyAlignment="1">
      <alignment wrapText="1"/>
    </xf>
    <xf numFmtId="0" fontId="21" fillId="23" borderId="5" xfId="0" applyFont="1" applyFill="1" applyBorder="1" applyAlignment="1">
      <alignment wrapText="1"/>
    </xf>
    <xf numFmtId="0" fontId="29" fillId="0" borderId="1" xfId="0" applyFont="1" applyFill="1" applyBorder="1" applyAlignment="1" applyProtection="1">
      <alignment horizontal="center" vertical="center"/>
    </xf>
    <xf numFmtId="0" fontId="30" fillId="22" borderId="1" xfId="0" applyFont="1" applyFill="1" applyBorder="1" applyAlignment="1" applyProtection="1">
      <alignment horizontal="center" vertical="center"/>
    </xf>
    <xf numFmtId="0" fontId="29" fillId="0" borderId="1" xfId="0" applyFont="1" applyFill="1" applyBorder="1" applyAlignment="1">
      <alignment horizontal="center" vertical="center"/>
    </xf>
    <xf numFmtId="49" fontId="29" fillId="0" borderId="1" xfId="0" applyNumberFormat="1" applyFont="1" applyFill="1" applyBorder="1" applyAlignment="1">
      <alignment horizontal="center" vertical="center"/>
    </xf>
    <xf numFmtId="0" fontId="29" fillId="0" borderId="1" xfId="0" applyFont="1" applyFill="1" applyBorder="1" applyAlignment="1" applyProtection="1">
      <alignment vertical="center" wrapText="1"/>
    </xf>
    <xf numFmtId="0" fontId="29"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 borderId="1" xfId="0" applyFont="1" applyFill="1" applyBorder="1" applyAlignment="1" applyProtection="1">
      <alignment vertical="center" wrapText="1"/>
    </xf>
    <xf numFmtId="0" fontId="23" fillId="22" borderId="1" xfId="0" applyFont="1" applyFill="1" applyBorder="1" applyAlignment="1" applyProtection="1">
      <alignment vertical="center" wrapText="1"/>
    </xf>
    <xf numFmtId="0" fontId="30" fillId="22" borderId="1" xfId="0" applyFont="1" applyFill="1" applyBorder="1" applyAlignment="1" applyProtection="1">
      <alignment vertical="center" wrapText="1"/>
    </xf>
    <xf numFmtId="0" fontId="29" fillId="0" borderId="1" xfId="0" applyFont="1" applyFill="1" applyBorder="1" applyAlignment="1">
      <alignment vertical="center" wrapText="1"/>
    </xf>
    <xf numFmtId="0" fontId="29"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5" fillId="0" borderId="1" xfId="0" applyFont="1" applyFill="1" applyBorder="1" applyAlignment="1" applyProtection="1">
      <alignment vertical="center" wrapText="1"/>
    </xf>
    <xf numFmtId="0" fontId="23" fillId="22" borderId="1" xfId="0" applyFont="1" applyFill="1" applyBorder="1" applyAlignment="1">
      <alignment wrapText="1"/>
    </xf>
    <xf numFmtId="0" fontId="28"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5" fillId="23" borderId="1" xfId="0" applyNumberFormat="1" applyFont="1" applyFill="1" applyBorder="1" applyAlignment="1">
      <alignment horizontal="center" vertical="center" wrapText="1"/>
    </xf>
    <xf numFmtId="0" fontId="25" fillId="23" borderId="1" xfId="0" applyFont="1" applyFill="1" applyBorder="1" applyAlignment="1" applyProtection="1">
      <alignment vertical="center" wrapText="1"/>
    </xf>
    <xf numFmtId="49" fontId="25" fillId="23" borderId="1" xfId="0" applyNumberFormat="1" applyFont="1" applyFill="1" applyBorder="1" applyAlignment="1">
      <alignment horizontal="center" vertical="center"/>
    </xf>
    <xf numFmtId="0" fontId="25" fillId="24" borderId="1" xfId="0" applyFont="1" applyFill="1" applyBorder="1" applyAlignment="1" applyProtection="1">
      <alignment vertical="center" wrapText="1"/>
    </xf>
    <xf numFmtId="49" fontId="25" fillId="24" borderId="1" xfId="0" applyNumberFormat="1" applyFont="1" applyFill="1" applyBorder="1" applyAlignment="1">
      <alignment horizontal="center" vertical="center"/>
    </xf>
    <xf numFmtId="0" fontId="25" fillId="25" borderId="1" xfId="0" applyFont="1" applyFill="1" applyBorder="1" applyAlignment="1" applyProtection="1">
      <alignment vertical="center" wrapText="1"/>
    </xf>
    <xf numFmtId="49" fontId="25" fillId="25" borderId="1" xfId="0" applyNumberFormat="1" applyFont="1" applyFill="1" applyBorder="1" applyAlignment="1">
      <alignment horizontal="center" vertical="center"/>
    </xf>
    <xf numFmtId="49" fontId="25" fillId="26" borderId="1" xfId="0" applyNumberFormat="1" applyFont="1" applyFill="1" applyBorder="1" applyAlignment="1">
      <alignment horizontal="center" vertical="center"/>
    </xf>
    <xf numFmtId="0" fontId="25" fillId="26" borderId="1" xfId="0" applyFont="1" applyFill="1" applyBorder="1" applyAlignment="1" applyProtection="1">
      <alignment vertical="center" wrapText="1"/>
    </xf>
    <xf numFmtId="49" fontId="25" fillId="27" borderId="1" xfId="0" applyNumberFormat="1" applyFont="1" applyFill="1" applyBorder="1" applyAlignment="1">
      <alignment horizontal="center" vertical="center"/>
    </xf>
    <xf numFmtId="0" fontId="25" fillId="27" borderId="1" xfId="0" applyFont="1" applyFill="1" applyBorder="1" applyAlignment="1" applyProtection="1">
      <alignment vertical="center" wrapText="1"/>
    </xf>
    <xf numFmtId="173" fontId="25" fillId="28" borderId="15" xfId="2" applyNumberFormat="1" applyFont="1" applyFill="1" applyBorder="1" applyAlignment="1" applyProtection="1">
      <alignment horizontal="center" vertical="center"/>
      <protection locked="0"/>
    </xf>
    <xf numFmtId="172" fontId="25" fillId="28" borderId="3" xfId="2" applyNumberFormat="1" applyFont="1" applyFill="1" applyBorder="1" applyAlignment="1" applyProtection="1">
      <alignment horizontal="center" vertical="center"/>
      <protection locked="0"/>
    </xf>
    <xf numFmtId="8" fontId="25" fillId="29" borderId="1" xfId="2" applyNumberFormat="1" applyFont="1" applyFill="1" applyBorder="1" applyAlignment="1" applyProtection="1">
      <alignment horizontal="center" vertical="center"/>
      <protection locked="0"/>
    </xf>
    <xf numFmtId="171" fontId="32" fillId="21" borderId="1" xfId="66" applyNumberFormat="1" applyFill="1" applyBorder="1" applyAlignment="1" applyProtection="1">
      <alignment horizontal="center" vertical="center"/>
      <protection locked="0"/>
    </xf>
    <xf numFmtId="8" fontId="28"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571500"/>
          <a:ext cx="1866900" cy="9525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10001829</v>
      </c>
    </row>
    <row r="7" spans="1:3" ht="21" customHeight="1">
      <c r="B7" s="3" t="s">
        <v>25</v>
      </c>
      <c r="C7" s="62"/>
    </row>
    <row r="8" spans="1:3" ht="21" customHeight="1">
      <c r="B8" s="3" t="s">
        <v>82</v>
      </c>
      <c r="C8" s="13"/>
    </row>
    <row r="9" spans="1:3" ht="21" customHeight="1">
      <c r="B9" s="2" t="s">
        <v>83</v>
      </c>
      <c r="C9" s="124"/>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48" workbookViewId="0">
      <selection activeCell="B54" sqref="B5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124"/>
  <sheetViews>
    <sheetView showGridLines="0" workbookViewId="0">
      <pane xSplit="2" ySplit="1" topLeftCell="J2" activePane="bottomRight" state="frozen"/>
      <selection pane="topRight" activeCell="C1" sqref="C1"/>
      <selection pane="bottomLeft" activeCell="A2" sqref="A2"/>
      <selection pane="bottomRight" activeCell="K3" sqref="K3"/>
    </sheetView>
  </sheetViews>
  <sheetFormatPr baseColWidth="10" defaultColWidth="11.42578125" defaultRowHeight="15.75"/>
  <cols>
    <col min="1" max="1" width="6.28515625" style="45" customWidth="1"/>
    <col min="2" max="2" width="17.42578125" style="108" customWidth="1"/>
    <col min="3" max="3" width="17.42578125" style="45" customWidth="1"/>
    <col min="4" max="4" width="21.7109375" style="45" customWidth="1"/>
    <col min="5" max="5" width="20.28515625" style="45" customWidth="1"/>
    <col min="6" max="6" width="19.85546875" style="45" customWidth="1"/>
    <col min="7" max="7" width="21.140625" style="45" customWidth="1"/>
    <col min="8" max="8" width="20.85546875" style="45" customWidth="1"/>
    <col min="9" max="9" width="19" style="45" customWidth="1"/>
    <col min="10" max="10" width="17.7109375" style="45" customWidth="1"/>
    <col min="11" max="11" width="18.5703125" style="45" customWidth="1"/>
    <col min="12" max="12" width="16.85546875" style="45" customWidth="1"/>
    <col min="13" max="13" width="18.85546875" style="45" customWidth="1"/>
    <col min="14" max="14" width="19.85546875" style="45" customWidth="1"/>
    <col min="15" max="15" width="20.85546875" style="45" customWidth="1"/>
    <col min="16" max="16" width="18.42578125" style="45" customWidth="1"/>
    <col min="17" max="17" width="19.5703125" style="45" customWidth="1"/>
    <col min="18" max="18" width="19.85546875" style="45" customWidth="1"/>
    <col min="19" max="19" width="18.28515625" style="45" customWidth="1"/>
    <col min="20" max="20" width="14.7109375" style="45" bestFit="1" customWidth="1"/>
    <col min="21" max="16384" width="11.42578125" style="45"/>
  </cols>
  <sheetData>
    <row r="1" spans="1:20"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5" t="s">
        <v>20</v>
      </c>
      <c r="B2" s="101" t="s">
        <v>0</v>
      </c>
      <c r="C2" s="48"/>
      <c r="D2" s="48"/>
      <c r="E2" s="48"/>
      <c r="F2" s="48"/>
      <c r="G2" s="48"/>
      <c r="H2" s="48"/>
      <c r="I2" s="48"/>
      <c r="J2" s="48"/>
      <c r="K2" s="48"/>
      <c r="L2" s="48"/>
      <c r="M2" s="48"/>
      <c r="N2" s="48"/>
      <c r="O2" s="48"/>
      <c r="P2" s="48"/>
      <c r="Q2" s="48"/>
      <c r="R2" s="48"/>
      <c r="S2" s="48"/>
    </row>
    <row r="3" spans="1:20" ht="18.75" customHeight="1">
      <c r="A3" s="93">
        <v>1</v>
      </c>
      <c r="B3" s="97" t="s">
        <v>59</v>
      </c>
      <c r="C3" s="121">
        <v>3120</v>
      </c>
      <c r="D3" s="121">
        <v>2492</v>
      </c>
      <c r="E3" s="121">
        <v>2460</v>
      </c>
      <c r="F3" s="121">
        <v>2748</v>
      </c>
      <c r="G3" s="121">
        <v>3428</v>
      </c>
      <c r="H3" s="121">
        <v>13944</v>
      </c>
      <c r="I3" s="121">
        <v>13660</v>
      </c>
      <c r="J3" s="121">
        <v>12896</v>
      </c>
      <c r="K3" s="121">
        <v>13704</v>
      </c>
      <c r="L3" s="121">
        <v>15356</v>
      </c>
      <c r="M3" s="121">
        <v>14872</v>
      </c>
      <c r="N3" s="121">
        <v>15480</v>
      </c>
      <c r="O3" s="26">
        <v>13504</v>
      </c>
      <c r="P3" s="26">
        <v>11509</v>
      </c>
      <c r="Q3" s="26">
        <v>12690</v>
      </c>
      <c r="R3" s="26">
        <v>13158</v>
      </c>
      <c r="S3" s="26">
        <v>14680</v>
      </c>
    </row>
    <row r="4" spans="1:20" ht="18.75" customHeight="1">
      <c r="A4" s="93">
        <v>2</v>
      </c>
      <c r="B4" s="97" t="s">
        <v>31</v>
      </c>
      <c r="C4" s="122">
        <v>1.5</v>
      </c>
      <c r="D4" s="122">
        <v>1.5</v>
      </c>
      <c r="E4" s="122">
        <v>1.5</v>
      </c>
      <c r="F4" s="122">
        <v>1.5</v>
      </c>
      <c r="G4" s="122">
        <v>2</v>
      </c>
      <c r="H4" s="122">
        <v>8.5</v>
      </c>
      <c r="I4" s="122">
        <v>9.16</v>
      </c>
      <c r="J4" s="122">
        <v>7.91</v>
      </c>
      <c r="K4" s="122">
        <v>8.5</v>
      </c>
      <c r="L4" s="122">
        <v>9.5</v>
      </c>
      <c r="M4" s="122">
        <v>9</v>
      </c>
      <c r="N4" s="122">
        <v>9</v>
      </c>
      <c r="O4" s="26">
        <v>8</v>
      </c>
      <c r="P4" s="26">
        <v>6.83</v>
      </c>
      <c r="Q4" s="26">
        <v>7.41</v>
      </c>
      <c r="R4" s="26">
        <v>7.65</v>
      </c>
      <c r="S4" s="26">
        <v>8.75</v>
      </c>
    </row>
    <row r="5" spans="1:20" ht="18.75" customHeight="1">
      <c r="A5" s="94" t="s">
        <v>2</v>
      </c>
      <c r="B5" s="102" t="s">
        <v>1</v>
      </c>
      <c r="C5" s="48"/>
      <c r="D5" s="48"/>
      <c r="E5" s="48"/>
      <c r="F5" s="48"/>
      <c r="G5" s="48"/>
      <c r="H5" s="48"/>
      <c r="I5" s="48"/>
      <c r="J5" s="48"/>
      <c r="K5" s="48"/>
      <c r="L5" s="48"/>
      <c r="M5" s="48"/>
      <c r="N5" s="48"/>
      <c r="O5" s="48"/>
      <c r="P5" s="48"/>
      <c r="Q5" s="48"/>
      <c r="R5" s="48"/>
      <c r="S5" s="48"/>
    </row>
    <row r="6" spans="1:20" ht="18.75" customHeight="1">
      <c r="A6" s="95">
        <v>1</v>
      </c>
      <c r="B6" s="103" t="s">
        <v>158</v>
      </c>
      <c r="C6" s="27">
        <v>3962346.6</v>
      </c>
      <c r="D6" s="27">
        <v>3634109.07</v>
      </c>
      <c r="E6" s="27">
        <v>3420168.87</v>
      </c>
      <c r="F6" s="27">
        <v>3988797.82</v>
      </c>
      <c r="G6" s="27">
        <v>4573221.7</v>
      </c>
      <c r="H6" s="27">
        <v>4622429.33</v>
      </c>
      <c r="I6" s="27">
        <v>4148809.13</v>
      </c>
      <c r="J6" s="27">
        <v>4112962.05</v>
      </c>
      <c r="K6" s="27">
        <v>3546685.19</v>
      </c>
      <c r="L6" s="27">
        <v>3878461.09</v>
      </c>
      <c r="M6" s="27">
        <v>5578816.5199999996</v>
      </c>
      <c r="N6" s="27">
        <v>5029582.1100000003</v>
      </c>
      <c r="O6" s="27">
        <v>5422467.1100000003</v>
      </c>
      <c r="P6" s="27">
        <v>6131554.0599999996</v>
      </c>
      <c r="Q6" s="27">
        <v>6532164.2599999998</v>
      </c>
      <c r="R6" s="27">
        <v>5582729.71</v>
      </c>
      <c r="S6" s="27">
        <v>5673237.3499999996</v>
      </c>
    </row>
    <row r="7" spans="1:20" ht="18.75" customHeight="1">
      <c r="A7" s="96" t="s">
        <v>75</v>
      </c>
      <c r="B7" s="103" t="s">
        <v>159</v>
      </c>
      <c r="C7" s="27">
        <v>0</v>
      </c>
      <c r="D7" s="27">
        <v>12170.45</v>
      </c>
      <c r="E7" s="27">
        <v>56420.6</v>
      </c>
      <c r="F7" s="27">
        <v>154280.10999999999</v>
      </c>
      <c r="G7" s="27">
        <v>241765.78</v>
      </c>
      <c r="H7" s="27">
        <v>348029.8</v>
      </c>
      <c r="I7" s="27">
        <v>0</v>
      </c>
      <c r="J7" s="27">
        <v>0</v>
      </c>
      <c r="K7" s="27">
        <v>0</v>
      </c>
      <c r="L7" s="27">
        <v>0</v>
      </c>
      <c r="M7" s="27">
        <v>1561847.41</v>
      </c>
      <c r="N7" s="27">
        <v>1118945.05</v>
      </c>
      <c r="O7" s="27">
        <v>1647633.12</v>
      </c>
      <c r="P7" s="27">
        <v>1793353.02</v>
      </c>
      <c r="Q7" s="27">
        <v>2105308.0299999998</v>
      </c>
      <c r="R7" s="27">
        <v>1166726.1399999999</v>
      </c>
      <c r="S7" s="27">
        <v>935191.4</v>
      </c>
    </row>
    <row r="8" spans="1:20" ht="18.75" customHeight="1">
      <c r="A8" s="96" t="s">
        <v>89</v>
      </c>
      <c r="B8" s="103" t="s">
        <v>160</v>
      </c>
      <c r="C8" s="27">
        <v>493204.64</v>
      </c>
      <c r="D8" s="27">
        <v>465644.48</v>
      </c>
      <c r="E8" s="27">
        <v>454880.62</v>
      </c>
      <c r="F8" s="27">
        <v>468734.67</v>
      </c>
      <c r="G8" s="27">
        <v>445206.74</v>
      </c>
      <c r="H8" s="27">
        <v>431030.8</v>
      </c>
      <c r="I8" s="27">
        <v>423796.79</v>
      </c>
      <c r="J8" s="27">
        <v>396881.75</v>
      </c>
      <c r="K8" s="27">
        <v>391181.13</v>
      </c>
      <c r="L8" s="27">
        <v>386645.32</v>
      </c>
      <c r="M8" s="27">
        <v>394211.78</v>
      </c>
      <c r="N8" s="27">
        <v>398666.9</v>
      </c>
      <c r="O8" s="27">
        <v>376670.67</v>
      </c>
      <c r="P8" s="27">
        <v>368980.3</v>
      </c>
      <c r="Q8" s="27">
        <v>356352.57</v>
      </c>
      <c r="R8" s="27">
        <v>361843.91</v>
      </c>
      <c r="S8" s="27">
        <v>365316.52</v>
      </c>
    </row>
    <row r="9" spans="1:20" ht="120">
      <c r="A9" s="96" t="s">
        <v>100</v>
      </c>
      <c r="B9" s="103" t="s">
        <v>87</v>
      </c>
      <c r="C9" s="27">
        <v>3962346.6</v>
      </c>
      <c r="D9" s="27">
        <v>3621938.6199999996</v>
      </c>
      <c r="E9" s="27">
        <v>3363748.27</v>
      </c>
      <c r="F9" s="27">
        <v>3834517.71</v>
      </c>
      <c r="G9" s="27">
        <v>4331455.92</v>
      </c>
      <c r="H9" s="27">
        <v>4274399.53</v>
      </c>
      <c r="I9" s="27">
        <v>4148809.13</v>
      </c>
      <c r="J9" s="27">
        <v>4112962.05</v>
      </c>
      <c r="K9" s="27">
        <v>3546685.19</v>
      </c>
      <c r="L9" s="27">
        <v>3878461.09</v>
      </c>
      <c r="M9" s="27">
        <v>4016969.1099999994</v>
      </c>
      <c r="N9" s="27">
        <v>3910637.0600000005</v>
      </c>
      <c r="O9" s="27">
        <v>3774833.99</v>
      </c>
      <c r="P9" s="27">
        <v>4338201.0399999991</v>
      </c>
      <c r="Q9" s="27">
        <v>4426856.2300000004</v>
      </c>
      <c r="R9" s="27">
        <v>4416003.57</v>
      </c>
      <c r="S9" s="27">
        <v>4738045.9499999993</v>
      </c>
      <c r="T9" s="125"/>
    </row>
    <row r="10" spans="1:20" ht="12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0"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20" ht="18.75" customHeight="1">
      <c r="A12" s="94" t="s">
        <v>3</v>
      </c>
      <c r="B12" s="102" t="s">
        <v>5</v>
      </c>
      <c r="C12" s="48"/>
      <c r="D12" s="48"/>
      <c r="E12" s="48"/>
      <c r="F12" s="48"/>
      <c r="G12" s="48"/>
      <c r="H12" s="48"/>
      <c r="I12" s="48"/>
      <c r="J12" s="48"/>
      <c r="K12" s="48"/>
      <c r="L12" s="48"/>
      <c r="M12" s="48"/>
      <c r="N12" s="48"/>
      <c r="O12" s="48"/>
      <c r="P12" s="48"/>
      <c r="Q12" s="48"/>
      <c r="R12" s="48"/>
      <c r="S12" s="48"/>
    </row>
    <row r="13" spans="1:20" ht="18.75" customHeight="1">
      <c r="A13" s="93">
        <v>1</v>
      </c>
      <c r="B13" s="97" t="s">
        <v>37</v>
      </c>
      <c r="C13" s="27">
        <v>209905.03999999998</v>
      </c>
      <c r="D13" s="27">
        <v>204965.84</v>
      </c>
      <c r="E13" s="27">
        <v>203424.01</v>
      </c>
      <c r="F13" s="27">
        <v>402031.02</v>
      </c>
      <c r="G13" s="27">
        <v>410448.96</v>
      </c>
      <c r="H13" s="27">
        <v>536430.72</v>
      </c>
      <c r="I13" s="27">
        <v>687199.2</v>
      </c>
      <c r="J13" s="27">
        <v>602432.04</v>
      </c>
      <c r="K13" s="27">
        <v>692733.94</v>
      </c>
      <c r="L13" s="27">
        <v>1084657.31</v>
      </c>
      <c r="M13" s="27">
        <v>1801221.66</v>
      </c>
      <c r="N13" s="27">
        <v>1342115.32</v>
      </c>
      <c r="O13" s="27">
        <v>1603290.26</v>
      </c>
      <c r="P13" s="27">
        <v>1659341.01</v>
      </c>
      <c r="Q13" s="27">
        <v>2074211.42</v>
      </c>
      <c r="R13" s="27">
        <v>1185592.19</v>
      </c>
      <c r="S13" s="27">
        <v>980252.81</v>
      </c>
    </row>
    <row r="14" spans="1:20" ht="165">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20" ht="18.75" customHeight="1">
      <c r="A15" s="96" t="s">
        <v>89</v>
      </c>
      <c r="B15" s="97" t="s">
        <v>90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row>
    <row r="16" spans="1:20"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109651.56</v>
      </c>
      <c r="D17" s="27">
        <v>110051.77</v>
      </c>
      <c r="E17" s="27">
        <v>109059.13</v>
      </c>
      <c r="F17" s="27">
        <v>114046.2</v>
      </c>
      <c r="G17" s="27">
        <v>142459.98000000001</v>
      </c>
      <c r="H17" s="27">
        <v>165911.87</v>
      </c>
      <c r="I17" s="27">
        <v>432964.98</v>
      </c>
      <c r="J17" s="27">
        <v>444551.34</v>
      </c>
      <c r="K17" s="27">
        <v>466016.82</v>
      </c>
      <c r="L17" s="27">
        <v>540410.78</v>
      </c>
      <c r="M17" s="27">
        <v>655893.05000000005</v>
      </c>
      <c r="N17" s="27">
        <v>714821.11</v>
      </c>
      <c r="O17" s="27">
        <v>664873.54</v>
      </c>
      <c r="P17" s="27">
        <v>603637.69999999995</v>
      </c>
      <c r="Q17" s="27">
        <v>642322.06999999995</v>
      </c>
      <c r="R17" s="27">
        <v>694739.08</v>
      </c>
      <c r="S17" s="27">
        <v>804338.99</v>
      </c>
    </row>
    <row r="18" spans="1:19" ht="18.75" customHeight="1">
      <c r="A18" s="98">
        <v>2</v>
      </c>
      <c r="B18" s="97" t="s">
        <v>38</v>
      </c>
      <c r="C18" s="27">
        <v>2233135.79</v>
      </c>
      <c r="D18" s="27">
        <v>1764806.47</v>
      </c>
      <c r="E18" s="27">
        <v>1758384.13</v>
      </c>
      <c r="F18" s="27">
        <v>1719829.2</v>
      </c>
      <c r="G18" s="27">
        <v>1913454.02</v>
      </c>
      <c r="H18" s="27">
        <v>1492842.45</v>
      </c>
      <c r="I18" s="27">
        <v>1636860.53</v>
      </c>
      <c r="J18" s="27">
        <v>2356767.17</v>
      </c>
      <c r="K18" s="27">
        <v>1852659.83</v>
      </c>
      <c r="L18" s="27">
        <v>1722146.91</v>
      </c>
      <c r="M18" s="27">
        <v>3997758.38</v>
      </c>
      <c r="N18" s="27">
        <v>3903048.9</v>
      </c>
      <c r="O18" s="27">
        <v>3347198.03</v>
      </c>
      <c r="P18" s="27">
        <v>3447606.57</v>
      </c>
      <c r="Q18" s="27">
        <v>3465421.95</v>
      </c>
      <c r="R18" s="27">
        <v>3798741.46</v>
      </c>
      <c r="S18" s="27">
        <v>3397360.47</v>
      </c>
    </row>
    <row r="19" spans="1:19" ht="18.75" customHeight="1">
      <c r="A19" s="96" t="s">
        <v>97</v>
      </c>
      <c r="B19" s="97" t="s">
        <v>39</v>
      </c>
      <c r="C19" s="27">
        <v>657105.55000000005</v>
      </c>
      <c r="D19" s="27">
        <v>655066.6</v>
      </c>
      <c r="E19" s="27">
        <v>788005.12</v>
      </c>
      <c r="F19" s="27">
        <v>777787.71</v>
      </c>
      <c r="G19" s="27">
        <v>754477.45</v>
      </c>
      <c r="H19" s="27">
        <v>681024.03</v>
      </c>
      <c r="I19" s="27">
        <v>683624.12</v>
      </c>
      <c r="J19" s="27">
        <v>667392.42000000004</v>
      </c>
      <c r="K19" s="27">
        <v>638113.06999999995</v>
      </c>
      <c r="L19" s="27">
        <v>587196.81000000006</v>
      </c>
      <c r="M19" s="27">
        <v>617549.76</v>
      </c>
      <c r="N19" s="27">
        <v>561758.57999999996</v>
      </c>
      <c r="O19" s="27">
        <v>772928.39999999991</v>
      </c>
      <c r="P19" s="27">
        <v>880616.81</v>
      </c>
      <c r="Q19" s="27">
        <v>795130.52</v>
      </c>
      <c r="R19" s="27">
        <v>890839.12</v>
      </c>
      <c r="S19" s="27">
        <v>633511.23</v>
      </c>
    </row>
    <row r="20" spans="1:19" ht="150">
      <c r="A20" s="96" t="s">
        <v>98</v>
      </c>
      <c r="B20" s="97" t="s">
        <v>79</v>
      </c>
      <c r="C20" s="27">
        <v>535857.78</v>
      </c>
      <c r="D20" s="27">
        <v>553608.15</v>
      </c>
      <c r="E20" s="27">
        <v>492074.66</v>
      </c>
      <c r="F20" s="27">
        <v>489761.27</v>
      </c>
      <c r="G20" s="27">
        <v>638852.4</v>
      </c>
      <c r="H20" s="27">
        <v>672926.99</v>
      </c>
      <c r="I20" s="27">
        <v>588765.28</v>
      </c>
      <c r="J20" s="27">
        <v>737685.28</v>
      </c>
      <c r="K20" s="27">
        <v>686306.3</v>
      </c>
      <c r="L20" s="27">
        <v>586205.85</v>
      </c>
      <c r="M20" s="27">
        <v>675164.62</v>
      </c>
      <c r="N20" s="27">
        <v>829409.34</v>
      </c>
      <c r="O20" s="27">
        <v>424279.95</v>
      </c>
      <c r="P20" s="27">
        <v>443193.53</v>
      </c>
      <c r="Q20" s="27">
        <v>297043.03000000003</v>
      </c>
      <c r="R20" s="27">
        <v>425086.23</v>
      </c>
      <c r="S20" s="27">
        <v>399136.41</v>
      </c>
    </row>
    <row r="21" spans="1:19" ht="18.75" customHeight="1">
      <c r="A21" s="93">
        <v>3</v>
      </c>
      <c r="B21" s="97" t="s">
        <v>40</v>
      </c>
      <c r="C21" s="27">
        <v>1386090.4</v>
      </c>
      <c r="D21" s="27">
        <v>1366429.52</v>
      </c>
      <c r="E21" s="27">
        <v>1433029.29</v>
      </c>
      <c r="F21" s="27">
        <v>1466302.11</v>
      </c>
      <c r="G21" s="27">
        <v>1490974.45</v>
      </c>
      <c r="H21" s="27">
        <v>1162537.3899999999</v>
      </c>
      <c r="I21" s="27">
        <v>1623086.35</v>
      </c>
      <c r="J21" s="27">
        <v>1545631.8</v>
      </c>
      <c r="K21" s="27">
        <v>1573307.23</v>
      </c>
      <c r="L21" s="27">
        <v>1664998.66</v>
      </c>
      <c r="M21" s="27">
        <v>294568.40999999997</v>
      </c>
      <c r="N21" s="27">
        <v>200786.37</v>
      </c>
      <c r="O21" s="27">
        <v>198833.47</v>
      </c>
      <c r="P21" s="27">
        <v>188347.08</v>
      </c>
      <c r="Q21" s="27">
        <v>150795.79999999999</v>
      </c>
      <c r="R21" s="27">
        <v>172498.25</v>
      </c>
      <c r="S21" s="27">
        <v>158921.29999999999</v>
      </c>
    </row>
    <row r="22" spans="1:19" ht="18.75" customHeight="1">
      <c r="A22" s="96" t="s">
        <v>99</v>
      </c>
      <c r="B22" s="97" t="s">
        <v>57</v>
      </c>
      <c r="C22" s="27">
        <v>493204.64</v>
      </c>
      <c r="D22" s="27">
        <v>465644.48</v>
      </c>
      <c r="E22" s="27">
        <v>454880.62</v>
      </c>
      <c r="F22" s="27">
        <v>468734.67</v>
      </c>
      <c r="G22" s="27">
        <v>445206.74</v>
      </c>
      <c r="H22" s="27">
        <v>431030.8</v>
      </c>
      <c r="I22" s="27">
        <v>423796.79</v>
      </c>
      <c r="J22" s="27">
        <v>396881.75</v>
      </c>
      <c r="K22" s="27">
        <v>391181.13</v>
      </c>
      <c r="L22" s="27">
        <v>386645.32</v>
      </c>
      <c r="M22" s="27">
        <v>0</v>
      </c>
      <c r="N22" s="27">
        <v>0</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135">
      <c r="A24" s="93">
        <v>4</v>
      </c>
      <c r="B24" s="97" t="s">
        <v>41</v>
      </c>
      <c r="C24" s="27">
        <v>0</v>
      </c>
      <c r="D24" s="27">
        <v>0</v>
      </c>
      <c r="E24" s="27">
        <v>0</v>
      </c>
      <c r="F24" s="27">
        <v>0</v>
      </c>
      <c r="G24" s="27">
        <v>0</v>
      </c>
      <c r="H24" s="27">
        <v>247.97</v>
      </c>
      <c r="I24" s="27">
        <v>8428.73</v>
      </c>
      <c r="J24" s="27">
        <v>10874.29</v>
      </c>
      <c r="K24" s="27">
        <v>13952.27</v>
      </c>
      <c r="L24" s="27">
        <v>17518</v>
      </c>
      <c r="M24" s="27">
        <v>27913.279999999999</v>
      </c>
      <c r="N24" s="27">
        <v>25639.08</v>
      </c>
      <c r="O24" s="27">
        <v>22702.25</v>
      </c>
      <c r="P24" s="27">
        <v>23964</v>
      </c>
      <c r="Q24" s="27">
        <v>21072.36</v>
      </c>
      <c r="R24" s="27">
        <v>22988.13</v>
      </c>
      <c r="S24" s="27">
        <v>43113.760000000002</v>
      </c>
    </row>
    <row r="25" spans="1:19" ht="18.75" customHeight="1">
      <c r="A25" s="93">
        <v>5</v>
      </c>
      <c r="B25" s="97" t="s">
        <v>42</v>
      </c>
      <c r="C25" s="27">
        <v>72.099999999999994</v>
      </c>
      <c r="D25" s="27">
        <v>136.44</v>
      </c>
      <c r="E25" s="27">
        <v>12736.87</v>
      </c>
      <c r="F25" s="27">
        <v>7589.83</v>
      </c>
      <c r="G25" s="27">
        <v>5636.18</v>
      </c>
      <c r="H25" s="27">
        <v>15355.31</v>
      </c>
      <c r="I25" s="27">
        <v>23171.22</v>
      </c>
      <c r="J25" s="27">
        <v>1671.65</v>
      </c>
      <c r="K25" s="27">
        <v>2020.05</v>
      </c>
      <c r="L25" s="27">
        <v>37</v>
      </c>
      <c r="M25" s="27">
        <v>307</v>
      </c>
      <c r="N25" s="27">
        <v>121</v>
      </c>
      <c r="O25" s="27">
        <v>0</v>
      </c>
      <c r="P25" s="27">
        <v>2733.42</v>
      </c>
      <c r="Q25" s="27">
        <v>2334.2399999999998</v>
      </c>
      <c r="R25" s="27">
        <v>3473.82</v>
      </c>
      <c r="S25" s="27">
        <v>1374.87</v>
      </c>
    </row>
    <row r="26" spans="1:19" ht="18.75" customHeight="1">
      <c r="A26" s="93">
        <v>6</v>
      </c>
      <c r="B26" s="97" t="s">
        <v>43</v>
      </c>
      <c r="C26" s="27">
        <v>0.41</v>
      </c>
      <c r="D26" s="27">
        <v>0</v>
      </c>
      <c r="E26" s="27">
        <v>0</v>
      </c>
      <c r="F26" s="27">
        <v>3201.26</v>
      </c>
      <c r="G26" s="27">
        <v>0</v>
      </c>
      <c r="H26" s="27">
        <v>0</v>
      </c>
      <c r="I26" s="27">
        <v>8.48</v>
      </c>
      <c r="J26" s="27">
        <v>1.5</v>
      </c>
      <c r="K26" s="27">
        <v>3348.79</v>
      </c>
      <c r="L26" s="27">
        <v>0</v>
      </c>
      <c r="M26" s="27">
        <v>22002.58</v>
      </c>
      <c r="N26" s="27">
        <v>1733.32</v>
      </c>
      <c r="O26" s="27">
        <v>524.01</v>
      </c>
      <c r="P26" s="27">
        <v>209.73</v>
      </c>
      <c r="Q26" s="27">
        <v>48.56</v>
      </c>
      <c r="R26" s="27">
        <v>4647.8100000000004</v>
      </c>
      <c r="S26" s="27">
        <v>301.95999999999998</v>
      </c>
    </row>
    <row r="27" spans="1:19" ht="18.75" customHeight="1">
      <c r="A27" s="93">
        <v>7</v>
      </c>
      <c r="B27" s="97" t="s">
        <v>60</v>
      </c>
      <c r="C27" s="27">
        <v>183168.48</v>
      </c>
      <c r="D27" s="27">
        <v>69588.039999999994</v>
      </c>
      <c r="E27" s="27">
        <v>35298.949999999997</v>
      </c>
      <c r="F27" s="27">
        <v>67936.97</v>
      </c>
      <c r="G27" s="27">
        <v>99256.75</v>
      </c>
      <c r="H27" s="27">
        <v>35245.64</v>
      </c>
      <c r="I27" s="27">
        <v>24655.4899999999</v>
      </c>
      <c r="J27" s="27">
        <v>133519.96</v>
      </c>
      <c r="K27" s="27">
        <v>47355.28</v>
      </c>
      <c r="L27" s="27">
        <v>202690.52</v>
      </c>
      <c r="M27" s="27">
        <v>75084.039999999994</v>
      </c>
      <c r="N27" s="27">
        <v>170361.78</v>
      </c>
      <c r="O27" s="27">
        <v>200287.84</v>
      </c>
      <c r="P27" s="27">
        <v>90565.07</v>
      </c>
      <c r="Q27" s="27">
        <v>190964.21</v>
      </c>
      <c r="R27" s="27">
        <v>85389.1</v>
      </c>
      <c r="S27" s="27">
        <v>84457.8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25000</v>
      </c>
      <c r="D31" s="27">
        <v>-43490.22</v>
      </c>
      <c r="E31" s="27">
        <v>27710.58</v>
      </c>
      <c r="F31" s="27">
        <v>-141462.12</v>
      </c>
      <c r="G31" s="27">
        <v>12500</v>
      </c>
      <c r="H31" s="27">
        <v>12500</v>
      </c>
      <c r="I31" s="27">
        <v>25000</v>
      </c>
      <c r="J31" s="27">
        <v>25000</v>
      </c>
      <c r="K31" s="27">
        <v>12500</v>
      </c>
      <c r="L31" s="27">
        <v>-441745.33</v>
      </c>
      <c r="M31" s="27">
        <v>666183.30000000005</v>
      </c>
      <c r="N31" s="27">
        <v>387540.35</v>
      </c>
      <c r="O31" s="27">
        <v>238085.12</v>
      </c>
      <c r="P31" s="27">
        <v>166304.29999999999</v>
      </c>
      <c r="Q31" s="27">
        <v>-447679.24</v>
      </c>
      <c r="R31" s="27">
        <v>-216762.53</v>
      </c>
      <c r="S31" s="27">
        <v>-114397.75999999999</v>
      </c>
    </row>
    <row r="32" spans="1:19" s="50" customFormat="1" ht="18.75" customHeight="1">
      <c r="A32" s="66" t="s">
        <v>75</v>
      </c>
      <c r="B32" s="106" t="s">
        <v>168</v>
      </c>
      <c r="C32" s="27">
        <v>12500</v>
      </c>
      <c r="D32" s="27">
        <v>12500</v>
      </c>
      <c r="E32" s="27">
        <v>12500</v>
      </c>
      <c r="F32" s="27">
        <v>12500</v>
      </c>
      <c r="G32" s="27">
        <v>12500</v>
      </c>
      <c r="H32" s="27">
        <v>12500</v>
      </c>
      <c r="I32" s="27">
        <v>25000</v>
      </c>
      <c r="J32" s="27">
        <v>25000</v>
      </c>
      <c r="K32" s="27">
        <v>12500</v>
      </c>
      <c r="L32" s="27">
        <v>12500</v>
      </c>
      <c r="M32" s="27">
        <v>12500</v>
      </c>
      <c r="N32" s="27">
        <v>12500</v>
      </c>
      <c r="O32" s="27">
        <v>12500</v>
      </c>
      <c r="P32" s="27">
        <v>12500</v>
      </c>
      <c r="Q32" s="27">
        <v>12500</v>
      </c>
      <c r="R32" s="27">
        <v>12500</v>
      </c>
      <c r="S32" s="27">
        <v>12500</v>
      </c>
    </row>
    <row r="33" spans="1:21" s="50" customFormat="1" ht="18.75" customHeight="1">
      <c r="A33" s="66" t="s">
        <v>89</v>
      </c>
      <c r="B33" s="106" t="s">
        <v>169</v>
      </c>
      <c r="C33" s="27">
        <v>12500</v>
      </c>
      <c r="D33" s="27">
        <v>-55990.22</v>
      </c>
      <c r="E33" s="27">
        <v>15210.58</v>
      </c>
      <c r="F33" s="27">
        <v>-153962.12</v>
      </c>
      <c r="G33" s="27">
        <v>0</v>
      </c>
      <c r="H33" s="27">
        <v>0</v>
      </c>
      <c r="I33" s="27">
        <v>0</v>
      </c>
      <c r="J33" s="27">
        <v>0</v>
      </c>
      <c r="K33" s="27">
        <v>0</v>
      </c>
      <c r="L33" s="27">
        <v>-454245.33</v>
      </c>
      <c r="M33" s="27">
        <v>653683.30000000005</v>
      </c>
      <c r="N33" s="27">
        <v>375040.35</v>
      </c>
      <c r="O33" s="27">
        <v>225585.12</v>
      </c>
      <c r="P33" s="27">
        <v>153804.29999999999</v>
      </c>
      <c r="Q33" s="27">
        <v>-460179.24</v>
      </c>
      <c r="R33" s="27">
        <v>-229262.53</v>
      </c>
      <c r="S33" s="27">
        <v>-126897.76</v>
      </c>
    </row>
    <row r="34" spans="1:21"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21"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21"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21" s="50" customFormat="1" ht="18.75" customHeight="1">
      <c r="A37" s="49">
        <v>2</v>
      </c>
      <c r="B37" s="106" t="s">
        <v>173</v>
      </c>
      <c r="C37" s="27">
        <v>157492.45000000001</v>
      </c>
      <c r="D37" s="27">
        <v>143239.35999999999</v>
      </c>
      <c r="E37" s="27">
        <v>425570.97</v>
      </c>
      <c r="F37" s="27">
        <v>430935.61</v>
      </c>
      <c r="G37" s="27">
        <v>394494.23</v>
      </c>
      <c r="H37" s="27">
        <v>442127.97</v>
      </c>
      <c r="I37" s="27">
        <v>451310.74</v>
      </c>
      <c r="J37" s="27">
        <v>751320.2</v>
      </c>
      <c r="K37" s="27">
        <v>779965.32</v>
      </c>
      <c r="L37" s="27">
        <v>314914.05</v>
      </c>
      <c r="M37" s="27">
        <v>83958.67</v>
      </c>
      <c r="N37" s="27">
        <v>112188.45</v>
      </c>
      <c r="O37" s="27">
        <v>190301.98</v>
      </c>
      <c r="P37" s="27">
        <v>185067.86</v>
      </c>
      <c r="Q37" s="27">
        <v>75015.45</v>
      </c>
      <c r="R37" s="27">
        <v>48984.21</v>
      </c>
      <c r="S37" s="27">
        <v>318130.84000000003</v>
      </c>
    </row>
    <row r="38" spans="1:21" s="50" customFormat="1" ht="18.75" customHeight="1">
      <c r="A38" s="49">
        <v>3</v>
      </c>
      <c r="B38" s="106" t="s">
        <v>174</v>
      </c>
      <c r="C38" s="27">
        <v>1335832.31</v>
      </c>
      <c r="D38" s="27">
        <v>1548196.85</v>
      </c>
      <c r="E38" s="27">
        <v>2131762.2799999998</v>
      </c>
      <c r="F38" s="27">
        <v>1448344.06</v>
      </c>
      <c r="G38" s="27">
        <v>1757967.96</v>
      </c>
      <c r="H38" s="27">
        <v>1723804.21</v>
      </c>
      <c r="I38" s="27">
        <v>1286034.02</v>
      </c>
      <c r="J38" s="27">
        <v>1047704.27</v>
      </c>
      <c r="K38" s="27">
        <v>1166901.8600000001</v>
      </c>
      <c r="L38" s="27">
        <v>1151108.79</v>
      </c>
      <c r="M38" s="27">
        <v>1936028.59</v>
      </c>
      <c r="N38" s="27">
        <v>1341596.97</v>
      </c>
      <c r="O38" s="27">
        <v>2166551.5499999998</v>
      </c>
      <c r="P38" s="27">
        <v>634762.03</v>
      </c>
      <c r="Q38" s="27">
        <v>959754.37</v>
      </c>
      <c r="R38" s="27">
        <v>532351.6</v>
      </c>
      <c r="S38" s="27">
        <v>344820.26</v>
      </c>
    </row>
    <row r="39" spans="1:21" s="50" customFormat="1" ht="18.75" customHeight="1">
      <c r="A39" s="49">
        <v>4</v>
      </c>
      <c r="B39" s="106" t="s">
        <v>175</v>
      </c>
      <c r="C39" s="27">
        <v>0</v>
      </c>
      <c r="D39" s="27">
        <v>0</v>
      </c>
      <c r="E39" s="27">
        <v>343872.18</v>
      </c>
      <c r="F39" s="27">
        <v>431602.43</v>
      </c>
      <c r="G39" s="27">
        <v>455275.47</v>
      </c>
      <c r="H39" s="27">
        <v>478130.87</v>
      </c>
      <c r="I39" s="27">
        <v>484669.53</v>
      </c>
      <c r="J39" s="27">
        <v>480277.54</v>
      </c>
      <c r="K39" s="27">
        <v>473491.03</v>
      </c>
      <c r="L39" s="27">
        <v>481769.88</v>
      </c>
      <c r="M39" s="27">
        <v>499249.3</v>
      </c>
      <c r="N39" s="27">
        <v>489733.35</v>
      </c>
      <c r="O39" s="27">
        <v>518359.21</v>
      </c>
      <c r="P39" s="27">
        <v>483913.02</v>
      </c>
      <c r="Q39" s="27">
        <v>519146.25</v>
      </c>
      <c r="R39" s="27">
        <v>527368.49</v>
      </c>
      <c r="S39" s="27">
        <v>606482.81999999995</v>
      </c>
    </row>
    <row r="40" spans="1:21"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21" ht="18.75" customHeight="1">
      <c r="A41" s="52" t="s">
        <v>72</v>
      </c>
      <c r="B41" s="107" t="s">
        <v>74</v>
      </c>
      <c r="C41" s="48"/>
      <c r="D41" s="48"/>
      <c r="E41" s="48"/>
      <c r="F41" s="48"/>
      <c r="G41" s="48"/>
      <c r="H41" s="48"/>
      <c r="I41" s="48"/>
      <c r="J41" s="48"/>
      <c r="K41" s="48"/>
      <c r="L41" s="48"/>
      <c r="M41" s="48"/>
      <c r="N41" s="48"/>
      <c r="O41" s="48"/>
      <c r="P41" s="48"/>
      <c r="Q41" s="48"/>
      <c r="R41" s="48"/>
      <c r="S41" s="48"/>
    </row>
    <row r="42" spans="1:21" s="50" customFormat="1" ht="136.5">
      <c r="A42" s="49">
        <v>1</v>
      </c>
      <c r="B42" s="106" t="s">
        <v>177</v>
      </c>
      <c r="C42" s="51"/>
      <c r="D42" s="51"/>
      <c r="E42" s="51"/>
      <c r="F42" s="51"/>
      <c r="G42" s="51"/>
      <c r="H42" s="51"/>
      <c r="I42" s="51"/>
      <c r="J42" s="51"/>
      <c r="K42" s="51"/>
      <c r="L42" s="51"/>
      <c r="M42" s="51"/>
      <c r="N42" s="51"/>
      <c r="O42" s="51"/>
      <c r="P42" s="51"/>
      <c r="Q42" s="51"/>
      <c r="R42" s="51"/>
      <c r="S42" s="51"/>
    </row>
    <row r="43" spans="1:21" ht="18.75" customHeight="1">
      <c r="A43" s="85" t="s">
        <v>144</v>
      </c>
      <c r="B43" s="101" t="s">
        <v>157</v>
      </c>
      <c r="C43" s="48"/>
      <c r="D43" s="48"/>
      <c r="E43" s="48"/>
      <c r="F43" s="48"/>
      <c r="G43" s="48"/>
      <c r="H43" s="48"/>
      <c r="I43" s="48"/>
      <c r="J43" s="48"/>
      <c r="K43" s="48"/>
      <c r="L43" s="48"/>
      <c r="M43" s="48"/>
      <c r="N43" s="48"/>
      <c r="O43" s="48"/>
      <c r="P43" s="48"/>
      <c r="Q43" s="48"/>
      <c r="R43" s="48"/>
      <c r="S43" s="48"/>
    </row>
    <row r="44" spans="1:21" ht="39.950000000000003" customHeight="1">
      <c r="A44" s="110" t="s">
        <v>198</v>
      </c>
      <c r="B44" s="111" t="s">
        <v>200</v>
      </c>
      <c r="C44" s="123"/>
      <c r="D44" s="123"/>
      <c r="E44" s="123"/>
      <c r="F44" s="123"/>
      <c r="G44" s="123"/>
      <c r="H44" s="123"/>
      <c r="I44" s="123"/>
      <c r="J44" s="123"/>
      <c r="K44" s="123"/>
      <c r="L44" s="123"/>
      <c r="M44" s="123"/>
      <c r="N44" s="123"/>
      <c r="O44" s="123"/>
      <c r="P44" s="123"/>
      <c r="Q44" s="123"/>
      <c r="R44" s="123"/>
      <c r="S44" s="123"/>
      <c r="T44" s="50"/>
      <c r="U44" s="50"/>
    </row>
    <row r="45" spans="1:21" ht="39.950000000000003" customHeight="1">
      <c r="A45" s="110" t="s">
        <v>199</v>
      </c>
      <c r="B45" s="111" t="s">
        <v>204</v>
      </c>
      <c r="C45" s="51">
        <v>10229.5</v>
      </c>
      <c r="D45" s="51">
        <v>11589.86</v>
      </c>
      <c r="E45" s="51">
        <v>53965.42</v>
      </c>
      <c r="F45" s="51">
        <v>165968.34</v>
      </c>
      <c r="G45" s="51">
        <v>242700.73</v>
      </c>
      <c r="H45" s="51">
        <v>350580.46</v>
      </c>
      <c r="I45" s="51">
        <v>455609.89</v>
      </c>
      <c r="J45" s="51">
        <v>445432.23</v>
      </c>
      <c r="K45" s="51">
        <v>504590.03</v>
      </c>
      <c r="L45" s="51">
        <v>543171.68000000005</v>
      </c>
      <c r="M45" s="51">
        <v>1569751.81</v>
      </c>
      <c r="N45" s="51">
        <v>1168543.25</v>
      </c>
      <c r="O45" s="51">
        <v>1385778.47</v>
      </c>
      <c r="P45" s="51">
        <v>1514059.99</v>
      </c>
      <c r="Q45" s="51">
        <v>1678545.21</v>
      </c>
      <c r="R45" s="51">
        <v>887023.48</v>
      </c>
      <c r="S45" s="51">
        <v>624649.55000000005</v>
      </c>
      <c r="T45" s="50"/>
      <c r="U45" s="50"/>
    </row>
    <row r="46" spans="1:21" ht="39.950000000000003" customHeight="1">
      <c r="A46" s="112" t="s">
        <v>89</v>
      </c>
      <c r="B46" s="111" t="s">
        <v>188</v>
      </c>
      <c r="C46" s="51">
        <v>10229.5</v>
      </c>
      <c r="D46" s="51">
        <v>12170.45</v>
      </c>
      <c r="E46" s="51">
        <v>56420.6</v>
      </c>
      <c r="F46" s="51">
        <v>154280.10999999999</v>
      </c>
      <c r="G46" s="51">
        <v>241765.78</v>
      </c>
      <c r="H46" s="51">
        <v>348029.8</v>
      </c>
      <c r="I46" s="51">
        <v>426987.53</v>
      </c>
      <c r="J46" s="51">
        <v>388325.71</v>
      </c>
      <c r="K46" s="51">
        <v>436161.91</v>
      </c>
      <c r="L46" s="51">
        <v>602634.81000000006</v>
      </c>
      <c r="M46" s="51">
        <v>1517120.24</v>
      </c>
      <c r="N46" s="51">
        <v>1107413.3500000001</v>
      </c>
      <c r="O46" s="51">
        <v>1348472.57</v>
      </c>
      <c r="P46" s="51">
        <v>1496400.29</v>
      </c>
      <c r="Q46" s="51">
        <v>1651378.39</v>
      </c>
      <c r="R46" s="51">
        <v>885247.45</v>
      </c>
      <c r="S46" s="51">
        <v>625078.02</v>
      </c>
      <c r="T46" s="50"/>
      <c r="U46" s="50"/>
    </row>
    <row r="47" spans="1:21" ht="315">
      <c r="A47" s="110" t="s">
        <v>202</v>
      </c>
      <c r="B47" s="111" t="s">
        <v>203</v>
      </c>
      <c r="C47" s="51"/>
      <c r="D47" s="51"/>
      <c r="E47" s="51"/>
      <c r="F47" s="51"/>
      <c r="G47" s="51"/>
      <c r="H47" s="51"/>
      <c r="I47" s="51"/>
      <c r="J47" s="51"/>
      <c r="K47" s="51"/>
      <c r="L47" s="51"/>
      <c r="M47" s="51"/>
      <c r="N47" s="51"/>
      <c r="O47" s="51"/>
      <c r="P47" s="51"/>
      <c r="Q47" s="51"/>
      <c r="R47" s="51"/>
      <c r="S47" s="51"/>
      <c r="T47" s="50"/>
      <c r="U47" s="50"/>
    </row>
    <row r="48" spans="1:21" ht="285">
      <c r="A48" s="110" t="s">
        <v>201</v>
      </c>
      <c r="B48" s="111" t="s">
        <v>215</v>
      </c>
      <c r="C48" s="51">
        <v>0</v>
      </c>
      <c r="D48" s="51">
        <v>0</v>
      </c>
      <c r="E48" s="51">
        <v>0</v>
      </c>
      <c r="F48" s="51">
        <v>0</v>
      </c>
      <c r="G48" s="51">
        <v>0</v>
      </c>
      <c r="H48" s="51">
        <v>0</v>
      </c>
      <c r="I48" s="51">
        <v>0</v>
      </c>
      <c r="J48" s="51">
        <v>0</v>
      </c>
      <c r="K48" s="51">
        <v>0</v>
      </c>
      <c r="L48" s="51">
        <v>0</v>
      </c>
      <c r="M48" s="51">
        <v>0</v>
      </c>
      <c r="N48" s="51">
        <v>0</v>
      </c>
      <c r="O48" s="51">
        <v>5230.37</v>
      </c>
      <c r="P48" s="51">
        <v>2706.07</v>
      </c>
      <c r="Q48" s="51">
        <v>2970.58</v>
      </c>
      <c r="R48" s="51">
        <v>2668.93</v>
      </c>
      <c r="S48" s="51">
        <v>1099.44</v>
      </c>
      <c r="T48" s="50"/>
      <c r="U48" s="50"/>
    </row>
    <row r="49" spans="1:21"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2706.07</v>
      </c>
      <c r="Q49" s="51">
        <v>2917.83</v>
      </c>
      <c r="R49" s="51">
        <v>2668.93</v>
      </c>
      <c r="S49" s="51">
        <v>1229.75</v>
      </c>
      <c r="T49" s="50"/>
      <c r="U49" s="50"/>
    </row>
    <row r="50" spans="1:21" ht="39.950000000000003" customHeight="1">
      <c r="A50" s="116" t="s">
        <v>97</v>
      </c>
      <c r="B50" s="115" t="s">
        <v>179</v>
      </c>
      <c r="C50" s="51">
        <v>0</v>
      </c>
      <c r="D50" s="51">
        <v>0</v>
      </c>
      <c r="E50" s="51">
        <v>0</v>
      </c>
      <c r="F50" s="51">
        <v>0</v>
      </c>
      <c r="G50" s="51">
        <v>0</v>
      </c>
      <c r="H50" s="51">
        <v>0</v>
      </c>
      <c r="I50" s="51">
        <v>50213.96</v>
      </c>
      <c r="J50" s="51">
        <v>102828.34</v>
      </c>
      <c r="K50" s="51">
        <v>48621.54</v>
      </c>
      <c r="L50" s="51">
        <v>77477.899999999994</v>
      </c>
      <c r="M50" s="51">
        <v>118752.27</v>
      </c>
      <c r="N50" s="51">
        <v>123167.9</v>
      </c>
      <c r="O50" s="51">
        <v>112223.6</v>
      </c>
      <c r="P50" s="51">
        <v>90120.22</v>
      </c>
      <c r="Q50" s="51">
        <v>101316.63</v>
      </c>
      <c r="R50" s="51">
        <v>122318.88</v>
      </c>
      <c r="S50" s="51">
        <v>121588.29</v>
      </c>
      <c r="T50" s="50"/>
      <c r="U50" s="50"/>
    </row>
    <row r="51" spans="1:21" ht="39.950000000000003" customHeight="1">
      <c r="A51" s="116" t="s">
        <v>98</v>
      </c>
      <c r="B51" s="115" t="s">
        <v>178</v>
      </c>
      <c r="C51" s="51">
        <v>0</v>
      </c>
      <c r="D51" s="51">
        <v>0</v>
      </c>
      <c r="E51" s="51">
        <v>0</v>
      </c>
      <c r="F51" s="51">
        <v>0</v>
      </c>
      <c r="G51" s="51">
        <v>0</v>
      </c>
      <c r="H51" s="51">
        <v>0</v>
      </c>
      <c r="I51" s="51">
        <v>50213.96</v>
      </c>
      <c r="J51" s="51">
        <v>102828.34</v>
      </c>
      <c r="K51" s="51">
        <v>48621.54</v>
      </c>
      <c r="L51" s="51">
        <v>77477.899999999994</v>
      </c>
      <c r="M51" s="51">
        <v>118752.27</v>
      </c>
      <c r="N51" s="51">
        <v>123167.9</v>
      </c>
      <c r="O51" s="51">
        <v>112223.6</v>
      </c>
      <c r="P51" s="51">
        <v>90120.22</v>
      </c>
      <c r="Q51" s="51">
        <v>101316.63</v>
      </c>
      <c r="R51" s="51">
        <v>122318.88</v>
      </c>
      <c r="S51" s="51">
        <v>121588.29</v>
      </c>
      <c r="T51" s="50"/>
      <c r="U51" s="50"/>
    </row>
    <row r="52" spans="1:21"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c r="T52" s="50"/>
      <c r="U52" s="50"/>
    </row>
    <row r="53" spans="1:21"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c r="T53" s="50"/>
      <c r="U53" s="50"/>
    </row>
    <row r="54" spans="1:21" ht="39.950000000000003" customHeight="1">
      <c r="A54" s="114" t="s">
        <v>99</v>
      </c>
      <c r="B54" s="113" t="s">
        <v>191</v>
      </c>
      <c r="C54" s="51">
        <v>0</v>
      </c>
      <c r="D54" s="51">
        <v>0</v>
      </c>
      <c r="E54" s="51">
        <v>0</v>
      </c>
      <c r="F54" s="51">
        <v>0</v>
      </c>
      <c r="G54" s="51">
        <v>0</v>
      </c>
      <c r="H54" s="51">
        <v>0</v>
      </c>
      <c r="I54" s="51">
        <v>0</v>
      </c>
      <c r="J54" s="51">
        <v>263532.40999999997</v>
      </c>
      <c r="K54" s="51">
        <v>38428.480000000003</v>
      </c>
      <c r="L54" s="51">
        <v>40608.53</v>
      </c>
      <c r="M54" s="51">
        <v>44727.17</v>
      </c>
      <c r="N54" s="51">
        <v>11531.7</v>
      </c>
      <c r="O54" s="51">
        <v>293930.13</v>
      </c>
      <c r="P54" s="51">
        <v>296952.73</v>
      </c>
      <c r="Q54" s="51">
        <v>453929.74</v>
      </c>
      <c r="R54" s="51">
        <v>281478.69</v>
      </c>
      <c r="S54" s="51">
        <v>310113.38</v>
      </c>
      <c r="T54" s="50"/>
      <c r="U54" s="50"/>
    </row>
    <row r="55" spans="1:21" ht="39.950000000000003" customHeight="1">
      <c r="A55" s="114" t="s">
        <v>103</v>
      </c>
      <c r="B55" s="113" t="s">
        <v>192</v>
      </c>
      <c r="C55" s="51">
        <v>0</v>
      </c>
      <c r="D55" s="51">
        <v>0</v>
      </c>
      <c r="E55" s="51">
        <v>0</v>
      </c>
      <c r="F55" s="51">
        <v>0</v>
      </c>
      <c r="G55" s="51">
        <v>0</v>
      </c>
      <c r="H55" s="51">
        <v>0</v>
      </c>
      <c r="I55" s="51">
        <v>0</v>
      </c>
      <c r="J55" s="51">
        <v>263114.96999999997</v>
      </c>
      <c r="K55" s="51">
        <v>39034.83</v>
      </c>
      <c r="L55" s="51">
        <v>40608.53</v>
      </c>
      <c r="M55" s="51">
        <v>44727.17</v>
      </c>
      <c r="N55" s="51">
        <v>11531.7</v>
      </c>
      <c r="O55" s="51">
        <v>293930.18</v>
      </c>
      <c r="P55" s="51">
        <v>296952.73</v>
      </c>
      <c r="Q55" s="51">
        <v>453929.64</v>
      </c>
      <c r="R55" s="51">
        <v>281478.69</v>
      </c>
      <c r="S55" s="51">
        <v>310113.38</v>
      </c>
      <c r="T55" s="50"/>
      <c r="U55" s="50"/>
    </row>
    <row r="56" spans="1:21" ht="39.950000000000003" customHeight="1">
      <c r="A56" s="114" t="s">
        <v>145</v>
      </c>
      <c r="B56" s="113" t="s">
        <v>180</v>
      </c>
      <c r="C56" s="51">
        <v>0</v>
      </c>
      <c r="D56" s="51">
        <v>0</v>
      </c>
      <c r="E56" s="51">
        <v>0</v>
      </c>
      <c r="F56" s="51">
        <v>0</v>
      </c>
      <c r="G56" s="51">
        <v>0</v>
      </c>
      <c r="H56" s="51">
        <v>0</v>
      </c>
      <c r="I56" s="51">
        <v>0</v>
      </c>
      <c r="J56" s="51">
        <v>41434.639999999999</v>
      </c>
      <c r="K56" s="51">
        <v>53751.54</v>
      </c>
      <c r="L56" s="51">
        <v>75684.11</v>
      </c>
      <c r="M56" s="51">
        <v>139595.69</v>
      </c>
      <c r="N56" s="51">
        <v>139327.03</v>
      </c>
      <c r="O56" s="51">
        <v>105490.91</v>
      </c>
      <c r="P56" s="51">
        <v>84061.11</v>
      </c>
      <c r="Q56" s="51">
        <v>64766.61</v>
      </c>
      <c r="R56" s="51">
        <v>73279.539999999994</v>
      </c>
      <c r="S56" s="51">
        <v>104894.47</v>
      </c>
      <c r="T56" s="50"/>
      <c r="U56" s="50"/>
    </row>
    <row r="57" spans="1:21" ht="39.950000000000003" customHeight="1">
      <c r="A57" s="114" t="s">
        <v>146</v>
      </c>
      <c r="B57" s="113" t="s">
        <v>181</v>
      </c>
      <c r="C57" s="51">
        <v>0</v>
      </c>
      <c r="D57" s="51">
        <v>0</v>
      </c>
      <c r="E57" s="51">
        <v>0</v>
      </c>
      <c r="F57" s="51">
        <v>0</v>
      </c>
      <c r="G57" s="51">
        <v>0</v>
      </c>
      <c r="H57" s="51">
        <v>0</v>
      </c>
      <c r="I57" s="51">
        <v>0</v>
      </c>
      <c r="J57" s="51">
        <v>41434.639999999999</v>
      </c>
      <c r="K57" s="51">
        <v>53751.54</v>
      </c>
      <c r="L57" s="51">
        <v>75684.11</v>
      </c>
      <c r="M57" s="51">
        <v>139595.69</v>
      </c>
      <c r="N57" s="51">
        <v>139327.03</v>
      </c>
      <c r="O57" s="51">
        <v>105490.91</v>
      </c>
      <c r="P57" s="51">
        <v>84061.11</v>
      </c>
      <c r="Q57" s="51">
        <v>64766.61</v>
      </c>
      <c r="R57" s="51">
        <v>73279.539999999994</v>
      </c>
      <c r="S57" s="51">
        <v>104894.47</v>
      </c>
      <c r="T57" s="50"/>
      <c r="U57" s="50"/>
    </row>
    <row r="58" spans="1:21"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c r="T58" s="50"/>
      <c r="U58" s="50"/>
    </row>
    <row r="59" spans="1:21"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c r="T59" s="50"/>
      <c r="U59" s="50"/>
    </row>
    <row r="60" spans="1:21" ht="39.950000000000003" customHeight="1">
      <c r="A60" s="117" t="s">
        <v>151</v>
      </c>
      <c r="B60" s="118" t="s">
        <v>182</v>
      </c>
      <c r="C60" s="51">
        <v>0</v>
      </c>
      <c r="D60" s="51">
        <v>0</v>
      </c>
      <c r="E60" s="51">
        <v>0</v>
      </c>
      <c r="F60" s="51">
        <v>0</v>
      </c>
      <c r="G60" s="51">
        <v>0</v>
      </c>
      <c r="H60" s="51">
        <v>0</v>
      </c>
      <c r="I60" s="51">
        <v>0</v>
      </c>
      <c r="J60" s="51">
        <v>87297.35</v>
      </c>
      <c r="K60" s="51">
        <v>82166.52</v>
      </c>
      <c r="L60" s="51">
        <v>-14788.81</v>
      </c>
      <c r="M60" s="51">
        <v>12519.75</v>
      </c>
      <c r="N60" s="51">
        <v>-8314.59</v>
      </c>
      <c r="O60" s="51">
        <v>11810.5</v>
      </c>
      <c r="P60" s="51">
        <v>125909.94</v>
      </c>
      <c r="Q60" s="51">
        <v>119748.66</v>
      </c>
      <c r="R60" s="51">
        <v>113112.54</v>
      </c>
      <c r="S60" s="51">
        <v>117202</v>
      </c>
      <c r="T60" s="50"/>
      <c r="U60" s="50"/>
    </row>
    <row r="61" spans="1:21" ht="39.950000000000003" customHeight="1">
      <c r="A61" s="117" t="s">
        <v>152</v>
      </c>
      <c r="B61" s="118" t="s">
        <v>185</v>
      </c>
      <c r="C61" s="51">
        <v>0</v>
      </c>
      <c r="D61" s="51">
        <v>0</v>
      </c>
      <c r="E61" s="51">
        <v>0</v>
      </c>
      <c r="F61" s="51">
        <v>0</v>
      </c>
      <c r="G61" s="51">
        <v>0</v>
      </c>
      <c r="H61" s="51">
        <v>0</v>
      </c>
      <c r="I61" s="51">
        <v>0</v>
      </c>
      <c r="J61" s="51">
        <v>87297.35</v>
      </c>
      <c r="K61" s="51">
        <v>82166.52</v>
      </c>
      <c r="L61" s="51">
        <v>-14788.81</v>
      </c>
      <c r="M61" s="51">
        <v>12519.75</v>
      </c>
      <c r="N61" s="51">
        <v>-8314.59</v>
      </c>
      <c r="O61" s="51">
        <v>11810.5</v>
      </c>
      <c r="P61" s="51">
        <v>125909.94</v>
      </c>
      <c r="Q61" s="51">
        <v>119748.66</v>
      </c>
      <c r="R61" s="51">
        <v>113112.54</v>
      </c>
      <c r="S61" s="51">
        <v>117202</v>
      </c>
      <c r="T61" s="50"/>
      <c r="U61" s="50"/>
    </row>
    <row r="62" spans="1:21"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c r="T62" s="50"/>
      <c r="U62" s="50"/>
    </row>
    <row r="63" spans="1:21"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c r="T63" s="50"/>
      <c r="U63" s="50"/>
    </row>
    <row r="64" spans="1:21" ht="39.950000000000003" customHeight="1">
      <c r="A64" s="119" t="s">
        <v>155</v>
      </c>
      <c r="B64" s="120" t="s">
        <v>183</v>
      </c>
      <c r="C64" s="51">
        <v>0</v>
      </c>
      <c r="D64" s="51">
        <v>0</v>
      </c>
      <c r="E64" s="51">
        <v>0</v>
      </c>
      <c r="F64" s="51">
        <v>0</v>
      </c>
      <c r="G64" s="51">
        <v>0</v>
      </c>
      <c r="H64" s="51">
        <v>0</v>
      </c>
      <c r="I64" s="51">
        <v>0</v>
      </c>
      <c r="J64" s="51">
        <v>0</v>
      </c>
      <c r="K64" s="51">
        <v>3024.6</v>
      </c>
      <c r="L64" s="51">
        <v>2050.9899999999998</v>
      </c>
      <c r="M64" s="51">
        <v>0</v>
      </c>
      <c r="N64" s="51">
        <v>1935.08</v>
      </c>
      <c r="O64" s="51">
        <v>3401.4</v>
      </c>
      <c r="P64" s="51">
        <v>1501.8</v>
      </c>
      <c r="Q64" s="51">
        <v>2009.19</v>
      </c>
      <c r="R64" s="51">
        <v>2590.4</v>
      </c>
      <c r="S64" s="51">
        <v>865.55</v>
      </c>
      <c r="T64" s="50"/>
      <c r="U64" s="50"/>
    </row>
    <row r="65" spans="1:21" ht="39.950000000000003" customHeight="1">
      <c r="A65" s="119" t="s">
        <v>156</v>
      </c>
      <c r="B65" s="120" t="s">
        <v>184</v>
      </c>
      <c r="C65" s="51">
        <v>0</v>
      </c>
      <c r="D65" s="51">
        <v>0</v>
      </c>
      <c r="E65" s="51">
        <v>0</v>
      </c>
      <c r="F65" s="51">
        <v>0</v>
      </c>
      <c r="G65" s="51">
        <v>0</v>
      </c>
      <c r="H65" s="51">
        <v>0</v>
      </c>
      <c r="I65" s="51">
        <v>0</v>
      </c>
      <c r="J65" s="51">
        <v>0</v>
      </c>
      <c r="K65" s="51">
        <v>3024.6</v>
      </c>
      <c r="L65" s="51">
        <v>2050.9899999999998</v>
      </c>
      <c r="M65" s="51">
        <v>0</v>
      </c>
      <c r="N65" s="51">
        <v>1935.08</v>
      </c>
      <c r="O65" s="51">
        <v>3401.4</v>
      </c>
      <c r="P65" s="51">
        <v>1501.8</v>
      </c>
      <c r="Q65" s="51">
        <v>2009.19</v>
      </c>
      <c r="R65" s="51">
        <v>2590.4</v>
      </c>
      <c r="S65" s="51">
        <v>865.55</v>
      </c>
      <c r="T65" s="50"/>
      <c r="U65" s="50"/>
    </row>
    <row r="66" spans="1:21">
      <c r="T66" s="50"/>
      <c r="U66" s="50"/>
    </row>
    <row r="67" spans="1:21">
      <c r="T67" s="50"/>
      <c r="U67" s="50"/>
    </row>
    <row r="68" spans="1:21">
      <c r="T68" s="50"/>
      <c r="U68" s="50"/>
    </row>
    <row r="69" spans="1:21">
      <c r="T69" s="50"/>
      <c r="U69" s="50"/>
    </row>
    <row r="70" spans="1:21">
      <c r="T70" s="50"/>
      <c r="U70" s="50"/>
    </row>
    <row r="71" spans="1:21">
      <c r="T71" s="50"/>
      <c r="U71" s="50"/>
    </row>
    <row r="72" spans="1:21">
      <c r="T72" s="50"/>
      <c r="U72" s="50"/>
    </row>
    <row r="73" spans="1:21">
      <c r="T73" s="50"/>
      <c r="U73" s="50"/>
    </row>
    <row r="74" spans="1:21">
      <c r="T74" s="50"/>
      <c r="U74" s="50"/>
    </row>
    <row r="75" spans="1:21">
      <c r="T75" s="50"/>
      <c r="U75" s="50"/>
    </row>
    <row r="76" spans="1:21">
      <c r="T76" s="50"/>
      <c r="U76" s="50"/>
    </row>
    <row r="77" spans="1:21">
      <c r="T77" s="50"/>
      <c r="U77" s="50"/>
    </row>
    <row r="78" spans="1:21">
      <c r="T78" s="50"/>
      <c r="U78" s="50"/>
    </row>
    <row r="79" spans="1:21">
      <c r="T79" s="50"/>
      <c r="U79" s="50"/>
    </row>
    <row r="80" spans="1:21">
      <c r="T80" s="50"/>
      <c r="U80" s="50"/>
    </row>
    <row r="81" spans="20:21">
      <c r="T81" s="50"/>
      <c r="U81" s="50"/>
    </row>
    <row r="82" spans="20:21">
      <c r="T82" s="50"/>
      <c r="U82" s="50"/>
    </row>
    <row r="83" spans="20:21">
      <c r="T83" s="50"/>
      <c r="U83" s="50"/>
    </row>
    <row r="84" spans="20:21">
      <c r="T84" s="50"/>
      <c r="U84" s="50"/>
    </row>
    <row r="85" spans="20:21">
      <c r="T85" s="50"/>
      <c r="U85" s="50"/>
    </row>
    <row r="86" spans="20:21">
      <c r="T86" s="50"/>
      <c r="U86" s="50"/>
    </row>
    <row r="87" spans="20:21">
      <c r="T87" s="50"/>
      <c r="U87" s="50"/>
    </row>
    <row r="88" spans="20:21">
      <c r="T88" s="50"/>
      <c r="U88" s="50"/>
    </row>
    <row r="89" spans="20:21">
      <c r="T89" s="50"/>
      <c r="U89" s="50"/>
    </row>
    <row r="90" spans="20:21">
      <c r="T90" s="50"/>
      <c r="U90" s="50"/>
    </row>
    <row r="91" spans="20:21">
      <c r="T91" s="50"/>
      <c r="U91" s="50"/>
    </row>
    <row r="92" spans="20:21">
      <c r="T92" s="50"/>
      <c r="U92" s="50"/>
    </row>
    <row r="93" spans="20:21">
      <c r="T93" s="50"/>
      <c r="U93" s="50"/>
    </row>
    <row r="94" spans="20:21">
      <c r="T94" s="50"/>
      <c r="U94" s="50"/>
    </row>
    <row r="95" spans="20:21">
      <c r="T95" s="50"/>
      <c r="U95" s="50"/>
    </row>
    <row r="96" spans="20:21">
      <c r="T96" s="50"/>
      <c r="U96" s="50"/>
    </row>
    <row r="97" spans="20:21">
      <c r="T97" s="50"/>
      <c r="U97" s="50"/>
    </row>
    <row r="98" spans="20:21">
      <c r="T98" s="50"/>
      <c r="U98" s="50"/>
    </row>
    <row r="99" spans="20:21">
      <c r="T99" s="50"/>
      <c r="U99" s="50"/>
    </row>
    <row r="100" spans="20:21">
      <c r="T100" s="50"/>
      <c r="U100" s="50"/>
    </row>
    <row r="101" spans="20:21">
      <c r="T101" s="50"/>
      <c r="U101" s="50"/>
    </row>
    <row r="102" spans="20:21">
      <c r="T102" s="50"/>
      <c r="U102" s="50"/>
    </row>
    <row r="103" spans="20:21">
      <c r="T103" s="50"/>
      <c r="U103" s="50"/>
    </row>
    <row r="104" spans="20:21">
      <c r="T104" s="50"/>
      <c r="U104" s="50"/>
    </row>
    <row r="105" spans="20:21">
      <c r="T105" s="50"/>
      <c r="U105" s="50"/>
    </row>
    <row r="106" spans="20:21">
      <c r="T106" s="50"/>
      <c r="U106" s="50"/>
    </row>
    <row r="107" spans="20:21">
      <c r="T107" s="50"/>
      <c r="U107" s="50"/>
    </row>
    <row r="108" spans="20:21">
      <c r="T108" s="50"/>
      <c r="U108" s="50"/>
    </row>
    <row r="109" spans="20:21">
      <c r="T109" s="50"/>
      <c r="U109" s="50"/>
    </row>
    <row r="110" spans="20:21">
      <c r="T110" s="50"/>
      <c r="U110" s="50"/>
    </row>
    <row r="111" spans="20:21">
      <c r="T111" s="50"/>
      <c r="U111" s="50"/>
    </row>
    <row r="112" spans="20:21">
      <c r="T112" s="50"/>
      <c r="U112" s="50"/>
    </row>
    <row r="113" spans="20:21">
      <c r="T113" s="50"/>
      <c r="U113" s="50"/>
    </row>
    <row r="114" spans="20:21">
      <c r="T114" s="50"/>
      <c r="U114" s="50"/>
    </row>
    <row r="115" spans="20:21">
      <c r="T115" s="50"/>
      <c r="U115" s="50"/>
    </row>
    <row r="116" spans="20:21">
      <c r="T116" s="50"/>
      <c r="U116" s="50"/>
    </row>
    <row r="117" spans="20:21">
      <c r="T117" s="50"/>
      <c r="U117" s="50"/>
    </row>
    <row r="118" spans="20:21">
      <c r="T118" s="50"/>
      <c r="U118" s="50"/>
    </row>
    <row r="119" spans="20:21">
      <c r="T119" s="50"/>
      <c r="U119" s="50"/>
    </row>
    <row r="120" spans="20:21">
      <c r="T120" s="50"/>
      <c r="U120" s="50"/>
    </row>
    <row r="121" spans="20:21">
      <c r="T121" s="50"/>
      <c r="U121" s="50"/>
    </row>
    <row r="122" spans="20:21">
      <c r="T122" s="50"/>
      <c r="U122" s="50"/>
    </row>
    <row r="123" spans="20:21">
      <c r="T123" s="50"/>
      <c r="U123" s="50"/>
    </row>
    <row r="124" spans="20:21">
      <c r="T124" s="50"/>
      <c r="U124" s="50"/>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Formulas="1" showGridLines="0" topLeftCell="B1" workbookViewId="0">
      <pane ySplit="2" topLeftCell="A3" activePane="bottomLeft" state="frozen"/>
      <selection activeCell="A3293" sqref="A3293"/>
      <selection pane="bottomLeft" activeCell="K28" sqref="K28"/>
    </sheetView>
  </sheetViews>
  <sheetFormatPr baseColWidth="10" defaultColWidth="11.42578125" defaultRowHeight="12.75"/>
  <cols>
    <col min="1" max="1" width="37.7109375" style="35" customWidth="1"/>
    <col min="2" max="2" width="16.7109375" style="35" bestFit="1" customWidth="1"/>
    <col min="3" max="19" width="5.28515625" style="35" customWidth="1"/>
    <col min="20" max="16384" width="11.42578125" style="35"/>
  </cols>
  <sheetData>
    <row r="1" spans="1:19">
      <c r="A1" s="34" t="s">
        <v>143</v>
      </c>
    </row>
    <row r="2" spans="1:19" ht="216.7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945</v>
      </c>
    </row>
    <row r="479" spans="1:19">
      <c r="A479" s="38"/>
      <c r="B479" s="6">
        <v>2021</v>
      </c>
      <c r="C479" s="36"/>
      <c r="D479" s="36"/>
      <c r="E479" s="36"/>
      <c r="F479" s="36"/>
      <c r="G479" s="36"/>
      <c r="H479" s="36"/>
      <c r="I479" s="36"/>
      <c r="J479" s="36"/>
      <c r="K479" s="36"/>
      <c r="L479" s="36"/>
      <c r="M479" s="36"/>
      <c r="N479" s="36"/>
      <c r="O479" s="36"/>
      <c r="P479" s="36"/>
      <c r="Q479" s="36"/>
      <c r="R479" s="37">
        <v>2982.36</v>
      </c>
      <c r="S479" s="37">
        <v>2982.36</v>
      </c>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v>272.55</v>
      </c>
      <c r="Q481" s="37">
        <v>272.55</v>
      </c>
      <c r="R481" s="37">
        <v>272.55</v>
      </c>
      <c r="S481" s="37">
        <v>272.55</v>
      </c>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v>3433</v>
      </c>
      <c r="N484" s="37">
        <v>3433</v>
      </c>
      <c r="O484" s="37">
        <v>3433</v>
      </c>
      <c r="P484" s="37">
        <v>3433</v>
      </c>
      <c r="Q484" s="37">
        <v>3433</v>
      </c>
      <c r="R484" s="37">
        <v>3433</v>
      </c>
      <c r="S484" s="37">
        <v>3433</v>
      </c>
    </row>
    <row r="485" spans="1:19">
      <c r="B485" s="6">
        <v>2015</v>
      </c>
      <c r="C485" s="36"/>
      <c r="D485" s="36"/>
      <c r="E485" s="36"/>
      <c r="F485" s="36"/>
      <c r="G485" s="36"/>
      <c r="H485" s="36"/>
      <c r="I485" s="36"/>
      <c r="J485" s="36"/>
      <c r="K485" s="36"/>
      <c r="L485" s="37">
        <v>1075</v>
      </c>
      <c r="M485" s="37">
        <v>1075</v>
      </c>
      <c r="N485" s="37">
        <v>1075</v>
      </c>
      <c r="O485" s="37">
        <v>1075</v>
      </c>
      <c r="P485" s="37">
        <v>1075</v>
      </c>
      <c r="Q485" s="37">
        <v>1075</v>
      </c>
      <c r="R485" s="37">
        <v>1075</v>
      </c>
      <c r="S485" s="37">
        <v>1075</v>
      </c>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v>1130</v>
      </c>
      <c r="K487" s="37">
        <v>1130</v>
      </c>
      <c r="L487" s="37">
        <v>1130</v>
      </c>
      <c r="M487" s="37">
        <v>1130</v>
      </c>
      <c r="N487" s="37">
        <v>1130</v>
      </c>
      <c r="O487" s="37">
        <v>1130</v>
      </c>
      <c r="P487" s="37">
        <v>1130</v>
      </c>
      <c r="Q487" s="37">
        <v>1130</v>
      </c>
      <c r="R487" s="37">
        <v>1130</v>
      </c>
      <c r="S487" s="37">
        <v>1130</v>
      </c>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v>1954</v>
      </c>
      <c r="I489" s="37">
        <v>1954</v>
      </c>
      <c r="J489" s="37">
        <v>1954</v>
      </c>
      <c r="K489" s="37">
        <v>1954</v>
      </c>
      <c r="L489" s="37">
        <v>1954</v>
      </c>
      <c r="M489" s="37">
        <v>1954</v>
      </c>
      <c r="N489" s="37">
        <v>1954</v>
      </c>
      <c r="O489" s="37">
        <v>1954</v>
      </c>
      <c r="P489" s="37">
        <v>1954</v>
      </c>
      <c r="Q489" s="37">
        <v>1954</v>
      </c>
      <c r="R489" s="37">
        <v>1954</v>
      </c>
      <c r="S489" s="37">
        <v>1954</v>
      </c>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v>126</v>
      </c>
      <c r="E493" s="37">
        <v>126</v>
      </c>
      <c r="F493" s="37">
        <v>126</v>
      </c>
      <c r="G493" s="37">
        <v>126</v>
      </c>
      <c r="H493" s="37">
        <v>126</v>
      </c>
      <c r="I493" s="37">
        <v>126</v>
      </c>
      <c r="J493" s="37">
        <v>126</v>
      </c>
      <c r="K493" s="37">
        <v>126</v>
      </c>
      <c r="L493" s="37">
        <v>126</v>
      </c>
      <c r="M493" s="37">
        <v>126</v>
      </c>
      <c r="N493" s="37">
        <v>126</v>
      </c>
      <c r="O493" s="37">
        <v>126</v>
      </c>
      <c r="P493" s="37">
        <v>126</v>
      </c>
      <c r="Q493" s="37">
        <v>126</v>
      </c>
      <c r="R493" s="37">
        <v>126</v>
      </c>
      <c r="S493" s="37">
        <v>126</v>
      </c>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126</v>
      </c>
      <c r="E571" s="8">
        <f>SUM(E492:E570)</f>
        <v>126</v>
      </c>
      <c r="F571" s="8">
        <f>SUM(F491:F570)</f>
        <v>126</v>
      </c>
      <c r="G571" s="8">
        <f>SUM(G490:G570)</f>
        <v>126</v>
      </c>
      <c r="H571" s="8">
        <f>SUM(H484:H570)</f>
        <v>2080</v>
      </c>
      <c r="I571" s="8">
        <f>SUM(I484:I570)</f>
        <v>2080</v>
      </c>
      <c r="J571" s="8">
        <f t="shared" ref="J571" si="7">SUM(J484:J570)</f>
        <v>3210</v>
      </c>
      <c r="K571" s="8">
        <f>SUM(K484:K570)</f>
        <v>3210</v>
      </c>
      <c r="L571" s="8">
        <f t="shared" ref="L571" si="8">SUM(L484:L570)</f>
        <v>4285</v>
      </c>
      <c r="M571" s="8">
        <f>SUM(M484:M570)</f>
        <v>7718</v>
      </c>
      <c r="N571" s="11">
        <f>SUM(N479:N570)</f>
        <v>7718</v>
      </c>
      <c r="O571" s="11">
        <f>SUM(O479:O570)</f>
        <v>7718</v>
      </c>
      <c r="P571" s="11">
        <f>SUM(P479:P570)</f>
        <v>7990.55</v>
      </c>
      <c r="Q571" s="11">
        <f>SUM(Q479:Q570)</f>
        <v>7990.55</v>
      </c>
      <c r="R571" s="11">
        <f>SUM(R478:R570)</f>
        <v>10972.91</v>
      </c>
      <c r="S571" s="11">
        <f>SUM(S478:S570)</f>
        <v>11917.91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11379.91</v>
      </c>
    </row>
    <row r="574" spans="1:19">
      <c r="A574" s="38"/>
      <c r="B574" s="6">
        <v>2021</v>
      </c>
      <c r="C574" s="36"/>
      <c r="D574" s="36"/>
      <c r="E574" s="36"/>
      <c r="F574" s="36"/>
      <c r="G574" s="36"/>
      <c r="H574" s="36"/>
      <c r="I574" s="36"/>
      <c r="J574" s="36"/>
      <c r="K574" s="36"/>
      <c r="L574" s="36"/>
      <c r="M574" s="36"/>
      <c r="N574" s="36"/>
      <c r="O574" s="36"/>
      <c r="P574" s="36"/>
      <c r="Q574" s="36"/>
      <c r="R574" s="37">
        <v>79244.75</v>
      </c>
      <c r="S574" s="37">
        <v>79244.75</v>
      </c>
    </row>
    <row r="575" spans="1:19">
      <c r="B575" s="6">
        <v>2020</v>
      </c>
      <c r="C575" s="36"/>
      <c r="D575" s="36"/>
      <c r="E575" s="36"/>
      <c r="F575" s="36"/>
      <c r="G575" s="36"/>
      <c r="H575" s="36"/>
      <c r="I575" s="36"/>
      <c r="J575" s="36"/>
      <c r="K575" s="36"/>
      <c r="L575" s="36"/>
      <c r="M575" s="36"/>
      <c r="N575" s="36"/>
      <c r="O575" s="36"/>
      <c r="P575" s="36"/>
      <c r="Q575" s="37">
        <v>10216.039999999999</v>
      </c>
      <c r="R575" s="37">
        <v>10216.039999999999</v>
      </c>
      <c r="S575" s="37">
        <v>10216.039999999999</v>
      </c>
    </row>
    <row r="576" spans="1:19">
      <c r="A576" s="40"/>
      <c r="B576" s="6">
        <v>2019</v>
      </c>
      <c r="C576" s="36"/>
      <c r="D576" s="36"/>
      <c r="E576" s="36"/>
      <c r="F576" s="36"/>
      <c r="G576" s="36"/>
      <c r="H576" s="36"/>
      <c r="I576" s="36"/>
      <c r="J576" s="36"/>
      <c r="K576" s="36"/>
      <c r="L576" s="36"/>
      <c r="M576" s="36"/>
      <c r="N576" s="36"/>
      <c r="O576" s="36"/>
      <c r="P576" s="37">
        <v>12560.650000000001</v>
      </c>
      <c r="Q576" s="37">
        <v>12560.650000000001</v>
      </c>
      <c r="R576" s="37">
        <v>12560.650000000001</v>
      </c>
      <c r="S576" s="37">
        <v>12560.650000000001</v>
      </c>
    </row>
    <row r="577" spans="1:19">
      <c r="A577" s="40"/>
      <c r="B577" s="6">
        <v>2018</v>
      </c>
      <c r="C577" s="36"/>
      <c r="D577" s="36"/>
      <c r="E577" s="36"/>
      <c r="F577" s="36"/>
      <c r="G577" s="36"/>
      <c r="H577" s="36"/>
      <c r="I577" s="36"/>
      <c r="J577" s="36"/>
      <c r="K577" s="36"/>
      <c r="L577" s="36"/>
      <c r="M577" s="36"/>
      <c r="N577" s="36"/>
      <c r="O577" s="37">
        <v>2475</v>
      </c>
      <c r="P577" s="37">
        <v>2475</v>
      </c>
      <c r="Q577" s="37">
        <v>2475</v>
      </c>
      <c r="R577" s="37">
        <v>2475</v>
      </c>
      <c r="S577" s="37">
        <v>2475</v>
      </c>
    </row>
    <row r="578" spans="1:19">
      <c r="A578" s="40"/>
      <c r="B578" s="6">
        <v>2017</v>
      </c>
      <c r="C578" s="36"/>
      <c r="D578" s="36"/>
      <c r="E578" s="36"/>
      <c r="F578" s="36"/>
      <c r="G578" s="36"/>
      <c r="H578" s="36"/>
      <c r="I578" s="36"/>
      <c r="J578" s="36"/>
      <c r="K578" s="36"/>
      <c r="L578" s="36"/>
      <c r="M578" s="36"/>
      <c r="N578" s="37">
        <v>19634.45</v>
      </c>
      <c r="O578" s="37">
        <v>19634.45</v>
      </c>
      <c r="P578" s="37">
        <v>19634.45</v>
      </c>
      <c r="Q578" s="37">
        <v>19634.45</v>
      </c>
      <c r="R578" s="37">
        <v>19634.45</v>
      </c>
      <c r="S578" s="37">
        <v>19634.45</v>
      </c>
    </row>
    <row r="579" spans="1:19">
      <c r="B579" s="6">
        <v>2016</v>
      </c>
      <c r="C579" s="36"/>
      <c r="D579" s="36"/>
      <c r="E579" s="36"/>
      <c r="F579" s="36"/>
      <c r="G579" s="36"/>
      <c r="H579" s="36"/>
      <c r="I579" s="36"/>
      <c r="J579" s="36"/>
      <c r="K579" s="36"/>
      <c r="L579" s="36"/>
      <c r="M579" s="37">
        <v>2653.52</v>
      </c>
      <c r="N579" s="37">
        <v>2653.52</v>
      </c>
      <c r="O579" s="37">
        <v>2653.52</v>
      </c>
      <c r="P579" s="37">
        <v>2653.52</v>
      </c>
      <c r="Q579" s="37">
        <v>2653.52</v>
      </c>
      <c r="R579" s="37">
        <v>2653.52</v>
      </c>
      <c r="S579" s="37">
        <v>2653.52</v>
      </c>
    </row>
    <row r="580" spans="1:19">
      <c r="B580" s="6">
        <v>2015</v>
      </c>
      <c r="C580" s="36"/>
      <c r="D580" s="36"/>
      <c r="E580" s="36"/>
      <c r="F580" s="36"/>
      <c r="G580" s="36"/>
      <c r="H580" s="36"/>
      <c r="I580" s="36"/>
      <c r="J580" s="36"/>
      <c r="K580" s="36"/>
      <c r="L580" s="37">
        <v>1482</v>
      </c>
      <c r="M580" s="37">
        <v>1482</v>
      </c>
      <c r="N580" s="37">
        <v>1482</v>
      </c>
      <c r="O580" s="37">
        <v>1482</v>
      </c>
      <c r="P580" s="37">
        <v>1482</v>
      </c>
      <c r="Q580" s="37">
        <v>1482</v>
      </c>
      <c r="R580" s="37">
        <v>1482</v>
      </c>
      <c r="S580" s="37">
        <v>1482</v>
      </c>
    </row>
    <row r="581" spans="1:19">
      <c r="B581" s="6">
        <v>2014</v>
      </c>
      <c r="C581" s="36"/>
      <c r="D581" s="36"/>
      <c r="E581" s="36"/>
      <c r="F581" s="36"/>
      <c r="G581" s="36"/>
      <c r="H581" s="36"/>
      <c r="I581" s="36"/>
      <c r="J581" s="36"/>
      <c r="K581" s="37">
        <v>2305.16</v>
      </c>
      <c r="L581" s="37">
        <v>2305.16</v>
      </c>
      <c r="M581" s="37">
        <v>2305.16</v>
      </c>
      <c r="N581" s="37">
        <v>2305.16</v>
      </c>
      <c r="O581" s="37">
        <v>2305.16</v>
      </c>
      <c r="P581" s="37">
        <v>2305.16</v>
      </c>
      <c r="Q581" s="37">
        <v>2305.16</v>
      </c>
      <c r="R581" s="37">
        <v>2305.16</v>
      </c>
      <c r="S581" s="37">
        <v>2305.16</v>
      </c>
    </row>
    <row r="582" spans="1:19">
      <c r="B582" s="6">
        <v>2013</v>
      </c>
      <c r="C582" s="36"/>
      <c r="D582" s="36"/>
      <c r="E582" s="36"/>
      <c r="F582" s="36"/>
      <c r="G582" s="36"/>
      <c r="H582" s="36"/>
      <c r="I582" s="36"/>
      <c r="J582" s="37">
        <v>672.13</v>
      </c>
      <c r="K582" s="37">
        <v>672.13</v>
      </c>
      <c r="L582" s="37">
        <v>672.13</v>
      </c>
      <c r="M582" s="37">
        <v>672.13</v>
      </c>
      <c r="N582" s="37">
        <v>672.13</v>
      </c>
      <c r="O582" s="37">
        <v>672.13</v>
      </c>
      <c r="P582" s="37">
        <v>672.13</v>
      </c>
      <c r="Q582" s="37">
        <v>672.13</v>
      </c>
      <c r="R582" s="37">
        <v>672.13</v>
      </c>
      <c r="S582" s="37">
        <v>672.13</v>
      </c>
    </row>
    <row r="583" spans="1:19">
      <c r="B583" s="6">
        <v>2012</v>
      </c>
      <c r="C583" s="36"/>
      <c r="D583" s="36"/>
      <c r="E583" s="36"/>
      <c r="F583" s="36"/>
      <c r="G583" s="36"/>
      <c r="H583" s="36"/>
      <c r="I583" s="37">
        <v>9835.65</v>
      </c>
      <c r="J583" s="37">
        <v>9835.65</v>
      </c>
      <c r="K583" s="37">
        <v>9835.65</v>
      </c>
      <c r="L583" s="37">
        <v>9835.65</v>
      </c>
      <c r="M583" s="37">
        <v>9835.65</v>
      </c>
      <c r="N583" s="37">
        <v>9835.65</v>
      </c>
      <c r="O583" s="37">
        <v>9835.65</v>
      </c>
      <c r="P583" s="37">
        <v>9835.65</v>
      </c>
      <c r="Q583" s="37">
        <v>9835.65</v>
      </c>
      <c r="R583" s="37">
        <v>9835.65</v>
      </c>
      <c r="S583" s="37">
        <v>9835.65</v>
      </c>
    </row>
    <row r="584" spans="1:19">
      <c r="B584" s="6">
        <v>2011</v>
      </c>
      <c r="C584" s="36"/>
      <c r="D584" s="36"/>
      <c r="E584" s="36"/>
      <c r="F584" s="36"/>
      <c r="G584" s="36"/>
      <c r="H584" s="37">
        <v>4788.1400000000003</v>
      </c>
      <c r="I584" s="37">
        <v>4788.1400000000003</v>
      </c>
      <c r="J584" s="37">
        <v>4788.1400000000003</v>
      </c>
      <c r="K584" s="37">
        <v>4788.1400000000003</v>
      </c>
      <c r="L584" s="37">
        <v>4788.1400000000003</v>
      </c>
      <c r="M584" s="37">
        <v>4788.1400000000003</v>
      </c>
      <c r="N584" s="37">
        <v>4788.1400000000003</v>
      </c>
      <c r="O584" s="37">
        <v>4788.1400000000003</v>
      </c>
      <c r="P584" s="37">
        <v>4788.1400000000003</v>
      </c>
      <c r="Q584" s="37">
        <v>4788.1400000000003</v>
      </c>
      <c r="R584" s="37">
        <v>4788.1400000000003</v>
      </c>
      <c r="S584" s="37">
        <v>4788.1400000000003</v>
      </c>
    </row>
    <row r="585" spans="1:19">
      <c r="B585" s="6">
        <v>2010</v>
      </c>
      <c r="C585" s="36"/>
      <c r="D585" s="36"/>
      <c r="E585" s="36"/>
      <c r="F585" s="36"/>
      <c r="G585" s="37">
        <v>435.19</v>
      </c>
      <c r="H585" s="37">
        <v>435.19</v>
      </c>
      <c r="I585" s="37">
        <v>435.19</v>
      </c>
      <c r="J585" s="37">
        <v>435.19</v>
      </c>
      <c r="K585" s="37">
        <v>435.19</v>
      </c>
      <c r="L585" s="37">
        <v>435.19</v>
      </c>
      <c r="M585" s="37">
        <v>435.19</v>
      </c>
      <c r="N585" s="37">
        <v>435.19</v>
      </c>
      <c r="O585" s="37">
        <v>435.19</v>
      </c>
      <c r="P585" s="37">
        <v>435.19</v>
      </c>
      <c r="Q585" s="37">
        <v>435.19</v>
      </c>
      <c r="R585" s="37">
        <v>435.19</v>
      </c>
      <c r="S585" s="37">
        <v>435.19</v>
      </c>
    </row>
    <row r="586" spans="1:19">
      <c r="B586" s="6">
        <v>2009</v>
      </c>
      <c r="C586" s="36"/>
      <c r="D586" s="36"/>
      <c r="E586" s="36"/>
      <c r="F586" s="37">
        <v>6292.95</v>
      </c>
      <c r="G586" s="37">
        <v>6292.95</v>
      </c>
      <c r="H586" s="37">
        <v>6292.95</v>
      </c>
      <c r="I586" s="37">
        <v>6292.95</v>
      </c>
      <c r="J586" s="37">
        <v>6292.95</v>
      </c>
      <c r="K586" s="37">
        <v>6292.95</v>
      </c>
      <c r="L586" s="37">
        <v>6292.95</v>
      </c>
      <c r="M586" s="37">
        <v>6292.95</v>
      </c>
      <c r="N586" s="37">
        <v>6292.95</v>
      </c>
      <c r="O586" s="37">
        <v>6292.95</v>
      </c>
      <c r="P586" s="37">
        <v>6292.95</v>
      </c>
      <c r="Q586" s="37">
        <v>6292.95</v>
      </c>
      <c r="R586" s="37">
        <v>6292.95</v>
      </c>
      <c r="S586" s="37">
        <v>6292.95</v>
      </c>
    </row>
    <row r="587" spans="1:19">
      <c r="B587" s="6">
        <v>2008</v>
      </c>
      <c r="C587" s="36"/>
      <c r="D587" s="36"/>
      <c r="E587" s="37">
        <v>1613.16</v>
      </c>
      <c r="F587" s="37">
        <v>1613.16</v>
      </c>
      <c r="G587" s="37">
        <v>1613.16</v>
      </c>
      <c r="H587" s="37">
        <v>1613.16</v>
      </c>
      <c r="I587" s="37">
        <v>1613.16</v>
      </c>
      <c r="J587" s="37">
        <v>1613.16</v>
      </c>
      <c r="K587" s="37">
        <v>1613.16</v>
      </c>
      <c r="L587" s="37">
        <v>1613.16</v>
      </c>
      <c r="M587" s="37">
        <v>1613.16</v>
      </c>
      <c r="N587" s="37">
        <v>1613.16</v>
      </c>
      <c r="O587" s="37">
        <v>1613.16</v>
      </c>
      <c r="P587" s="37">
        <v>1613.16</v>
      </c>
      <c r="Q587" s="37">
        <v>1613.16</v>
      </c>
      <c r="R587" s="37">
        <v>1613.16</v>
      </c>
      <c r="S587" s="37">
        <v>1613.16</v>
      </c>
    </row>
    <row r="588" spans="1:19">
      <c r="B588" s="6">
        <v>2007</v>
      </c>
      <c r="C588" s="36"/>
      <c r="D588" s="37">
        <v>391.7</v>
      </c>
      <c r="E588" s="37">
        <v>391.7</v>
      </c>
      <c r="F588" s="37">
        <v>391.7</v>
      </c>
      <c r="G588" s="37">
        <v>391.7</v>
      </c>
      <c r="H588" s="37">
        <v>391.7</v>
      </c>
      <c r="I588" s="37">
        <v>391.7</v>
      </c>
      <c r="J588" s="37">
        <v>391.7</v>
      </c>
      <c r="K588" s="37">
        <v>391.7</v>
      </c>
      <c r="L588" s="37">
        <v>391.7</v>
      </c>
      <c r="M588" s="37">
        <v>391.7</v>
      </c>
      <c r="N588" s="37">
        <v>391.7</v>
      </c>
      <c r="O588" s="37">
        <v>391.7</v>
      </c>
      <c r="P588" s="37">
        <v>391.7</v>
      </c>
      <c r="Q588" s="37">
        <v>391.7</v>
      </c>
      <c r="R588" s="37">
        <v>391.7</v>
      </c>
      <c r="S588" s="37">
        <v>391.7</v>
      </c>
    </row>
    <row r="589" spans="1:19">
      <c r="B589" s="6">
        <v>2006</v>
      </c>
      <c r="C589" s="37">
        <v>513.82000000000005</v>
      </c>
      <c r="D589" s="37">
        <v>513.82000000000005</v>
      </c>
      <c r="E589" s="37">
        <v>513.82000000000005</v>
      </c>
      <c r="F589" s="37">
        <v>513.82000000000005</v>
      </c>
      <c r="G589" s="37">
        <v>513.82000000000005</v>
      </c>
      <c r="H589" s="37">
        <v>513.82000000000005</v>
      </c>
      <c r="I589" s="37">
        <v>513.82000000000005</v>
      </c>
      <c r="J589" s="37">
        <v>513.82000000000005</v>
      </c>
      <c r="K589" s="37">
        <v>513.82000000000005</v>
      </c>
      <c r="L589" s="37">
        <v>513.82000000000005</v>
      </c>
      <c r="M589" s="37">
        <v>513.82000000000005</v>
      </c>
      <c r="N589" s="37">
        <v>513.82000000000005</v>
      </c>
      <c r="O589" s="37">
        <v>513.82000000000005</v>
      </c>
      <c r="P589" s="37">
        <v>513.82000000000005</v>
      </c>
      <c r="Q589" s="37">
        <v>513.82000000000005</v>
      </c>
      <c r="R589" s="37">
        <v>513.82000000000005</v>
      </c>
      <c r="S589" s="37">
        <v>513.82000000000005</v>
      </c>
    </row>
    <row r="590" spans="1:19">
      <c r="B590" s="6">
        <v>2005</v>
      </c>
      <c r="C590" s="37">
        <v>3202.12</v>
      </c>
      <c r="D590" s="37">
        <v>3202.12</v>
      </c>
      <c r="E590" s="37">
        <v>3202.12</v>
      </c>
      <c r="F590" s="37">
        <v>3202.12</v>
      </c>
      <c r="G590" s="37">
        <v>3202.12</v>
      </c>
      <c r="H590" s="37">
        <v>3202.12</v>
      </c>
      <c r="I590" s="37">
        <v>3202.12</v>
      </c>
      <c r="J590" s="37">
        <v>3202.12</v>
      </c>
      <c r="K590" s="37">
        <v>3202.12</v>
      </c>
      <c r="L590" s="37">
        <v>3202.12</v>
      </c>
      <c r="M590" s="37">
        <v>3202.12</v>
      </c>
      <c r="N590" s="37">
        <v>3202.12</v>
      </c>
      <c r="O590" s="37">
        <v>3202.12</v>
      </c>
      <c r="P590" s="37">
        <v>3202.12</v>
      </c>
      <c r="Q590" s="37">
        <v>3202.12</v>
      </c>
      <c r="R590" s="37">
        <v>3202.12</v>
      </c>
      <c r="S590" s="37">
        <v>3202.12</v>
      </c>
    </row>
    <row r="591" spans="1:19">
      <c r="B591" s="6">
        <v>2004</v>
      </c>
      <c r="C591" s="37">
        <v>161.19999999999999</v>
      </c>
      <c r="D591" s="37">
        <v>161.19999999999999</v>
      </c>
      <c r="E591" s="37">
        <v>161.19999999999999</v>
      </c>
      <c r="F591" s="37">
        <v>161.19999999999999</v>
      </c>
      <c r="G591" s="37">
        <v>161.19999999999999</v>
      </c>
      <c r="H591" s="37">
        <v>161.19999999999999</v>
      </c>
      <c r="I591" s="37">
        <v>161.19999999999999</v>
      </c>
      <c r="J591" s="37">
        <v>161.19999999999999</v>
      </c>
      <c r="K591" s="37">
        <v>161.19999999999999</v>
      </c>
      <c r="L591" s="37">
        <v>161.19999999999999</v>
      </c>
      <c r="M591" s="37">
        <v>161.19999999999999</v>
      </c>
      <c r="N591" s="37">
        <v>161.19999999999999</v>
      </c>
      <c r="O591" s="37">
        <v>161.19999999999999</v>
      </c>
      <c r="P591" s="37">
        <v>161.19999999999999</v>
      </c>
      <c r="Q591" s="37">
        <v>161.19999999999999</v>
      </c>
      <c r="R591" s="37">
        <v>161.19999999999999</v>
      </c>
      <c r="S591" s="37">
        <v>161.19999999999999</v>
      </c>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3877.14</v>
      </c>
      <c r="D666" s="8">
        <f>SUM(D588:D665)</f>
        <v>4268.8399999999992</v>
      </c>
      <c r="E666" s="8">
        <f>SUM(E587:E665)</f>
        <v>5882</v>
      </c>
      <c r="F666" s="8">
        <f>SUM(F586:F665)</f>
        <v>12174.95</v>
      </c>
      <c r="G666" s="8">
        <f>SUM(G585:G665)</f>
        <v>12610.14</v>
      </c>
      <c r="H666" s="8">
        <f>SUM(H579:H665)</f>
        <v>17398.28</v>
      </c>
      <c r="I666" s="8">
        <f>SUM(I579:I665)</f>
        <v>27233.93</v>
      </c>
      <c r="J666" s="8">
        <f t="shared" ref="J666" si="9">SUM(J579:J665)</f>
        <v>27906.059999999998</v>
      </c>
      <c r="K666" s="8">
        <f>SUM(K579:K665)</f>
        <v>30211.219999999998</v>
      </c>
      <c r="L666" s="8">
        <f t="shared" ref="L666" si="10">SUM(L579:L665)</f>
        <v>31693.219999999998</v>
      </c>
      <c r="M666" s="8">
        <f>SUM(M579:M665)</f>
        <v>34346.74</v>
      </c>
      <c r="N666" s="11">
        <f>SUM(N574:N665)</f>
        <v>53981.19</v>
      </c>
      <c r="O666" s="11">
        <f>SUM(O574:O665)</f>
        <v>56456.19</v>
      </c>
      <c r="P666" s="11">
        <f>SUM(P574:P665)</f>
        <v>69016.84</v>
      </c>
      <c r="Q666" s="11">
        <f>SUM(Q574:Q665)</f>
        <v>79232.87999999999</v>
      </c>
      <c r="R666" s="11">
        <f>SUM(R573:R665)</f>
        <v>158477.63000000006</v>
      </c>
      <c r="S666" s="11">
        <f>SUM(S573:S665)</f>
        <v>169857.54000000007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v>5837.58</v>
      </c>
      <c r="Q766" s="37">
        <v>5837.58</v>
      </c>
      <c r="R766" s="37">
        <v>5837.58</v>
      </c>
      <c r="S766" s="37">
        <v>5837.58</v>
      </c>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v>1047</v>
      </c>
      <c r="N769" s="37">
        <v>1047</v>
      </c>
      <c r="O769" s="37">
        <v>1047</v>
      </c>
      <c r="P769" s="37">
        <v>1047</v>
      </c>
      <c r="Q769" s="37">
        <v>1047</v>
      </c>
      <c r="R769" s="37">
        <v>1047</v>
      </c>
      <c r="S769" s="37">
        <v>1047</v>
      </c>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v>1712</v>
      </c>
      <c r="L771" s="37">
        <v>1712</v>
      </c>
      <c r="M771" s="37">
        <v>1712</v>
      </c>
      <c r="N771" s="37">
        <v>1712</v>
      </c>
      <c r="O771" s="37">
        <v>1712</v>
      </c>
      <c r="P771" s="37">
        <v>1712</v>
      </c>
      <c r="Q771" s="37">
        <v>1712</v>
      </c>
      <c r="R771" s="37">
        <v>1712</v>
      </c>
      <c r="S771" s="37">
        <v>1712</v>
      </c>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v>3102</v>
      </c>
      <c r="J773" s="37">
        <v>3102</v>
      </c>
      <c r="K773" s="37">
        <v>3102</v>
      </c>
      <c r="L773" s="37">
        <v>3102</v>
      </c>
      <c r="M773" s="37">
        <v>3102</v>
      </c>
      <c r="N773" s="37">
        <v>3102</v>
      </c>
      <c r="O773" s="37">
        <v>3102</v>
      </c>
      <c r="P773" s="37">
        <v>3102</v>
      </c>
      <c r="Q773" s="37">
        <v>3102</v>
      </c>
      <c r="R773" s="37">
        <v>3102</v>
      </c>
      <c r="S773" s="37">
        <v>3102</v>
      </c>
    </row>
    <row r="774" spans="2:19">
      <c r="B774" s="6">
        <v>2011</v>
      </c>
      <c r="C774" s="36"/>
      <c r="D774" s="36"/>
      <c r="E774" s="36"/>
      <c r="F774" s="36"/>
      <c r="G774" s="36"/>
      <c r="H774" s="37">
        <v>103</v>
      </c>
      <c r="I774" s="37">
        <v>103</v>
      </c>
      <c r="J774" s="37">
        <v>103</v>
      </c>
      <c r="K774" s="37">
        <v>103</v>
      </c>
      <c r="L774" s="37">
        <v>103</v>
      </c>
      <c r="M774" s="37">
        <v>103</v>
      </c>
      <c r="N774" s="37">
        <v>103</v>
      </c>
      <c r="O774" s="37">
        <v>103</v>
      </c>
      <c r="P774" s="37">
        <v>103</v>
      </c>
      <c r="Q774" s="37">
        <v>103</v>
      </c>
      <c r="R774" s="37">
        <v>103</v>
      </c>
      <c r="S774" s="37">
        <v>103</v>
      </c>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103</v>
      </c>
      <c r="I856" s="8">
        <f>SUM(I769:I855)</f>
        <v>3205</v>
      </c>
      <c r="J856" s="8">
        <f t="shared" ref="J856" si="13">SUM(J769:J855)</f>
        <v>3205</v>
      </c>
      <c r="K856" s="8">
        <f>SUM(K769:K855)</f>
        <v>4917</v>
      </c>
      <c r="L856" s="8">
        <f t="shared" ref="L856" si="14">SUM(L769:L855)</f>
        <v>4917</v>
      </c>
      <c r="M856" s="8">
        <f>SUM(M769:M855)</f>
        <v>5964</v>
      </c>
      <c r="N856" s="11">
        <f>SUM(N764:N855)</f>
        <v>5964</v>
      </c>
      <c r="O856" s="11">
        <f>SUM(O764:O855)</f>
        <v>5964</v>
      </c>
      <c r="P856" s="11">
        <f>SUM(P764:P855)</f>
        <v>11801.58</v>
      </c>
      <c r="Q856" s="11">
        <f>SUM(Q764:Q855)</f>
        <v>11801.58</v>
      </c>
      <c r="R856" s="11">
        <f>SUM(R763:R855)</f>
        <v>11801.58</v>
      </c>
      <c r="S856" s="11">
        <f>SUM(S763:S855)</f>
        <v>11801.58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v>1161</v>
      </c>
      <c r="O863" s="37">
        <v>1161</v>
      </c>
      <c r="P863" s="37">
        <v>1161</v>
      </c>
      <c r="Q863" s="37">
        <v>1161</v>
      </c>
      <c r="R863" s="37">
        <v>1161</v>
      </c>
      <c r="S863" s="37">
        <v>1161</v>
      </c>
    </row>
    <row r="864" spans="1:19">
      <c r="B864" s="6">
        <v>2016</v>
      </c>
      <c r="C864" s="36"/>
      <c r="D864" s="36"/>
      <c r="E864" s="36"/>
      <c r="F864" s="36"/>
      <c r="G864" s="36"/>
      <c r="H864" s="36"/>
      <c r="I864" s="36"/>
      <c r="J864" s="36"/>
      <c r="K864" s="36"/>
      <c r="L864" s="36"/>
      <c r="M864" s="37">
        <v>363.39</v>
      </c>
      <c r="N864" s="37">
        <v>363.39</v>
      </c>
      <c r="O864" s="37">
        <v>363.39</v>
      </c>
      <c r="P864" s="37">
        <v>363.39</v>
      </c>
      <c r="Q864" s="37">
        <v>363.39</v>
      </c>
      <c r="R864" s="37">
        <v>363.39</v>
      </c>
      <c r="S864" s="37">
        <v>363.39</v>
      </c>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v>625</v>
      </c>
      <c r="J868" s="37">
        <v>625</v>
      </c>
      <c r="K868" s="37">
        <v>625</v>
      </c>
      <c r="L868" s="37">
        <v>625</v>
      </c>
      <c r="M868" s="37">
        <v>625</v>
      </c>
      <c r="N868" s="37">
        <v>625</v>
      </c>
      <c r="O868" s="37">
        <v>625</v>
      </c>
      <c r="P868" s="37">
        <v>625</v>
      </c>
      <c r="Q868" s="37">
        <v>625</v>
      </c>
      <c r="R868" s="37">
        <v>625</v>
      </c>
      <c r="S868" s="37">
        <v>625</v>
      </c>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625</v>
      </c>
      <c r="J951" s="8">
        <f t="shared" ref="J951" si="15">SUM(J864:J950)</f>
        <v>625</v>
      </c>
      <c r="K951" s="8">
        <f>SUM(K864:K950)</f>
        <v>625</v>
      </c>
      <c r="L951" s="8">
        <f t="shared" ref="L951" si="16">SUM(L864:L950)</f>
        <v>625</v>
      </c>
      <c r="M951" s="8">
        <f>SUM(M864:M950)</f>
        <v>988.39</v>
      </c>
      <c r="N951" s="11">
        <f>SUM(N859:N950)</f>
        <v>2149.39</v>
      </c>
      <c r="O951" s="11">
        <f>SUM(O859:O950)</f>
        <v>2149.39</v>
      </c>
      <c r="P951" s="11">
        <f>SUM(P859:P950)</f>
        <v>2149.39</v>
      </c>
      <c r="Q951" s="11">
        <f>SUM(Q859:Q950)</f>
        <v>2149.39</v>
      </c>
      <c r="R951" s="11">
        <f>SUM(R858:R950)</f>
        <v>2149.39</v>
      </c>
      <c r="S951" s="11">
        <f>SUM(S858:S950)</f>
        <v>2149.39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157049.04</v>
      </c>
    </row>
    <row r="954" spans="1:19">
      <c r="A954" s="38"/>
      <c r="B954" s="6">
        <v>2021</v>
      </c>
      <c r="C954" s="36"/>
      <c r="D954" s="36"/>
      <c r="E954" s="36"/>
      <c r="F954" s="36"/>
      <c r="G954" s="36"/>
      <c r="H954" s="36"/>
      <c r="I954" s="36"/>
      <c r="J954" s="36"/>
      <c r="K954" s="36"/>
      <c r="L954" s="36"/>
      <c r="M954" s="36"/>
      <c r="N954" s="36"/>
      <c r="O954" s="36"/>
      <c r="P954" s="36"/>
      <c r="Q954" s="36"/>
      <c r="R954" s="37">
        <v>95418.31</v>
      </c>
      <c r="S954" s="37">
        <v>95418.31</v>
      </c>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v>1</v>
      </c>
      <c r="Q956" s="37">
        <v>1</v>
      </c>
      <c r="R956" s="37">
        <v>1</v>
      </c>
      <c r="S956" s="37">
        <v>1</v>
      </c>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v>1670</v>
      </c>
      <c r="N959" s="37">
        <v>1670</v>
      </c>
      <c r="O959" s="37">
        <v>1670</v>
      </c>
      <c r="P959" s="37">
        <v>1670</v>
      </c>
      <c r="Q959" s="37">
        <v>1670</v>
      </c>
      <c r="R959" s="37">
        <v>1670</v>
      </c>
      <c r="S959" s="37">
        <v>1670</v>
      </c>
    </row>
    <row r="960" spans="1:19">
      <c r="B960" s="6">
        <v>2015</v>
      </c>
      <c r="C960" s="36"/>
      <c r="D960" s="36"/>
      <c r="E960" s="36"/>
      <c r="F960" s="36"/>
      <c r="G960" s="36"/>
      <c r="H960" s="36"/>
      <c r="I960" s="36"/>
      <c r="J960" s="36"/>
      <c r="K960" s="36"/>
      <c r="L960" s="37">
        <v>75376</v>
      </c>
      <c r="M960" s="37">
        <v>75376</v>
      </c>
      <c r="N960" s="37">
        <v>75376</v>
      </c>
      <c r="O960" s="37">
        <v>75376</v>
      </c>
      <c r="P960" s="37">
        <v>75376</v>
      </c>
      <c r="Q960" s="37">
        <v>75376</v>
      </c>
      <c r="R960" s="37">
        <v>75376</v>
      </c>
      <c r="S960" s="37">
        <v>75376</v>
      </c>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v>25625</v>
      </c>
      <c r="K962" s="37">
        <v>25625</v>
      </c>
      <c r="L962" s="37">
        <v>25625</v>
      </c>
      <c r="M962" s="37">
        <v>25625</v>
      </c>
      <c r="N962" s="37">
        <v>25625</v>
      </c>
      <c r="O962" s="37">
        <v>25625</v>
      </c>
      <c r="P962" s="37">
        <v>25625</v>
      </c>
      <c r="Q962" s="37">
        <v>25625</v>
      </c>
      <c r="R962" s="37">
        <v>25625</v>
      </c>
      <c r="S962" s="37">
        <v>25625</v>
      </c>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v>24132</v>
      </c>
      <c r="H965" s="37">
        <v>24132</v>
      </c>
      <c r="I965" s="37">
        <v>24132</v>
      </c>
      <c r="J965" s="37">
        <v>24132</v>
      </c>
      <c r="K965" s="37">
        <v>24132</v>
      </c>
      <c r="L965" s="37">
        <v>24132</v>
      </c>
      <c r="M965" s="37">
        <v>24132</v>
      </c>
      <c r="N965" s="37">
        <v>24132</v>
      </c>
      <c r="O965" s="37">
        <v>24132</v>
      </c>
      <c r="P965" s="37">
        <v>24132</v>
      </c>
      <c r="Q965" s="37">
        <v>24132</v>
      </c>
      <c r="R965" s="37">
        <v>24132</v>
      </c>
      <c r="S965" s="37">
        <v>24132</v>
      </c>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24132</v>
      </c>
      <c r="H1046" s="8">
        <f>SUM(H959:H1045)</f>
        <v>24132</v>
      </c>
      <c r="I1046" s="8">
        <f>SUM(I959:I1045)</f>
        <v>24132</v>
      </c>
      <c r="J1046" s="8">
        <f t="shared" ref="J1046" si="17">SUM(J959:J1045)</f>
        <v>49757</v>
      </c>
      <c r="K1046" s="8">
        <f>SUM(K959:K1045)</f>
        <v>49757</v>
      </c>
      <c r="L1046" s="8">
        <f t="shared" ref="L1046" si="18">SUM(L959:L1045)</f>
        <v>125133</v>
      </c>
      <c r="M1046" s="8">
        <f>SUM(M959:M1045)</f>
        <v>126803</v>
      </c>
      <c r="N1046" s="11">
        <f>SUM(N954:N1045)</f>
        <v>126803</v>
      </c>
      <c r="O1046" s="11">
        <f>SUM(O954:O1045)</f>
        <v>126803</v>
      </c>
      <c r="P1046" s="11">
        <f>SUM(P954:P1045)</f>
        <v>126804</v>
      </c>
      <c r="Q1046" s="11">
        <f>SUM(Q954:Q1045)</f>
        <v>126804</v>
      </c>
      <c r="R1046" s="11">
        <f>SUM(R953:R1045)</f>
        <v>222222.31</v>
      </c>
      <c r="S1046" s="11">
        <f>SUM(S953:S1045)</f>
        <v>379271.35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Formulas="1" showGridLines="0" workbookViewId="0">
      <pane xSplit="2" ySplit="2" topLeftCell="G3" activePane="bottomRight" state="frozen"/>
      <selection pane="topRight" activeCell="C1" sqref="C1"/>
      <selection pane="bottomLeft" activeCell="A3" sqref="A3"/>
      <selection pane="bottomRight" activeCell="H15" sqref="H15"/>
    </sheetView>
  </sheetViews>
  <sheetFormatPr baseColWidth="10" defaultColWidth="11.42578125" defaultRowHeight="12.75"/>
  <cols>
    <col min="1" max="1" width="37.7109375" style="35" customWidth="1"/>
    <col min="2" max="2" width="16.7109375" style="35" bestFit="1" customWidth="1"/>
    <col min="3" max="19" width="6" style="35" customWidth="1"/>
    <col min="20" max="16384" width="11.42578125" style="35"/>
  </cols>
  <sheetData>
    <row r="1" spans="1:19">
      <c r="A1" s="34" t="s">
        <v>143</v>
      </c>
    </row>
    <row r="2" spans="1:19" ht="191.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v>901.3</v>
      </c>
      <c r="S4" s="37">
        <v>901.3</v>
      </c>
    </row>
    <row r="5" spans="1:19">
      <c r="B5" s="6">
        <v>2020</v>
      </c>
      <c r="C5" s="36"/>
      <c r="D5" s="36"/>
      <c r="E5" s="36"/>
      <c r="F5" s="36"/>
      <c r="G5" s="36"/>
      <c r="H5" s="36"/>
      <c r="I5" s="36"/>
      <c r="J5" s="36"/>
      <c r="K5" s="36"/>
      <c r="L5" s="36"/>
      <c r="M5" s="36"/>
      <c r="N5" s="36"/>
      <c r="O5" s="36"/>
      <c r="P5" s="36"/>
      <c r="Q5" s="37">
        <v>2106</v>
      </c>
      <c r="R5" s="37">
        <v>2106</v>
      </c>
      <c r="S5" s="37">
        <v>2106</v>
      </c>
    </row>
    <row r="6" spans="1:19">
      <c r="B6" s="6">
        <v>2019</v>
      </c>
      <c r="C6" s="36"/>
      <c r="D6" s="36"/>
      <c r="E6" s="36"/>
      <c r="F6" s="36"/>
      <c r="G6" s="36"/>
      <c r="H6" s="36"/>
      <c r="I6" s="36"/>
      <c r="J6" s="36"/>
      <c r="K6" s="36"/>
      <c r="L6" s="36"/>
      <c r="M6" s="36"/>
      <c r="N6" s="36"/>
      <c r="O6" s="36"/>
      <c r="P6" s="37">
        <v>610</v>
      </c>
      <c r="Q6" s="37">
        <v>610</v>
      </c>
      <c r="R6" s="37">
        <v>610</v>
      </c>
      <c r="S6" s="37">
        <v>610</v>
      </c>
    </row>
    <row r="7" spans="1:19">
      <c r="B7" s="6">
        <v>2018</v>
      </c>
      <c r="C7" s="36"/>
      <c r="D7" s="36"/>
      <c r="E7" s="36"/>
      <c r="F7" s="36"/>
      <c r="G7" s="36"/>
      <c r="H7" s="36"/>
      <c r="I7" s="36"/>
      <c r="J7" s="36"/>
      <c r="K7" s="36"/>
      <c r="L7" s="36"/>
      <c r="M7" s="36"/>
      <c r="N7" s="36"/>
      <c r="O7" s="37">
        <v>14307.94</v>
      </c>
      <c r="P7" s="37">
        <v>14307.94</v>
      </c>
      <c r="Q7" s="37">
        <v>14307.94</v>
      </c>
      <c r="R7" s="37">
        <v>14307.94</v>
      </c>
      <c r="S7" s="37">
        <v>14307.94</v>
      </c>
    </row>
    <row r="8" spans="1:19">
      <c r="B8" s="6">
        <v>2017</v>
      </c>
      <c r="C8" s="36"/>
      <c r="D8" s="36"/>
      <c r="E8" s="36"/>
      <c r="F8" s="36"/>
      <c r="G8" s="36"/>
      <c r="H8" s="36"/>
      <c r="I8" s="36"/>
      <c r="J8" s="36"/>
      <c r="K8" s="36"/>
      <c r="L8" s="36"/>
      <c r="M8" s="36"/>
      <c r="N8" s="37">
        <v>30</v>
      </c>
      <c r="O8" s="37">
        <v>30</v>
      </c>
      <c r="P8" s="37">
        <v>30</v>
      </c>
      <c r="Q8" s="37">
        <v>30</v>
      </c>
      <c r="R8" s="37">
        <v>30</v>
      </c>
      <c r="S8" s="37">
        <v>30</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v>24014.82806386055</v>
      </c>
      <c r="D19" s="37">
        <v>24014.82806386055</v>
      </c>
      <c r="E19" s="37">
        <v>24014.82806386055</v>
      </c>
      <c r="F19" s="37">
        <v>24014.82806386055</v>
      </c>
      <c r="G19" s="37">
        <v>24014.82806386055</v>
      </c>
      <c r="H19" s="37">
        <v>24014.82806386055</v>
      </c>
      <c r="I19" s="37">
        <v>24014.82806386055</v>
      </c>
      <c r="J19" s="37">
        <v>24014.82806386055</v>
      </c>
      <c r="K19" s="37">
        <v>24014.82806386055</v>
      </c>
      <c r="L19" s="37">
        <v>24014.82806386055</v>
      </c>
      <c r="M19" s="37">
        <v>24014.82806386055</v>
      </c>
      <c r="N19" s="37">
        <v>24014.82806386055</v>
      </c>
      <c r="O19" s="37">
        <v>24014.82806386055</v>
      </c>
      <c r="P19" s="37">
        <v>24014.82806386055</v>
      </c>
      <c r="Q19" s="37">
        <v>24014.82806386055</v>
      </c>
      <c r="R19" s="37">
        <v>24014.82806386055</v>
      </c>
      <c r="S19" s="37">
        <v>24014.82806386055</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24014.82806386055</v>
      </c>
      <c r="D96" s="8">
        <f>SUM(D18:D95)</f>
        <v>24014.82806386055</v>
      </c>
      <c r="E96" s="8">
        <f>SUM(E17:E95)</f>
        <v>24014.82806386055</v>
      </c>
      <c r="F96" s="8">
        <f>SUM(F16:F95)</f>
        <v>24014.82806386055</v>
      </c>
      <c r="G96" s="8">
        <f>SUM(G15:G95)</f>
        <v>24014.82806386055</v>
      </c>
      <c r="H96" s="8">
        <f>SUM(H9:H95)</f>
        <v>24014.82806386055</v>
      </c>
      <c r="I96" s="8">
        <f>SUM(I9:I95)</f>
        <v>24014.82806386055</v>
      </c>
      <c r="J96" s="8">
        <f t="shared" ref="J96:L96" si="0">SUM(J9:J95)</f>
        <v>24014.82806386055</v>
      </c>
      <c r="K96" s="8">
        <f>SUM(K9:K95)</f>
        <v>24014.82806386055</v>
      </c>
      <c r="L96" s="8">
        <f t="shared" si="0"/>
        <v>24014.82806386055</v>
      </c>
      <c r="M96" s="8">
        <f>SUM(M9:M95)</f>
        <v>24014.82806386055</v>
      </c>
      <c r="N96" s="11">
        <f>SUM(N5:N95)</f>
        <v>24044.82806386055</v>
      </c>
      <c r="O96" s="11">
        <f>SUM(O5:O95)</f>
        <v>38352.768063860553</v>
      </c>
      <c r="P96" s="11">
        <f>SUM(P5:P95)</f>
        <v>38962.768063860553</v>
      </c>
      <c r="Q96" s="11">
        <f>SUM(Q5:Q95)</f>
        <v>41068.768063860553</v>
      </c>
      <c r="R96" s="11">
        <f>SUM(R3:R95)</f>
        <v>41970.068063860555</v>
      </c>
      <c r="S96" s="11">
        <f>SUM(S3:S95)</f>
        <v>41970.068063860555</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v>5406.0602399999998</v>
      </c>
      <c r="S99" s="37">
        <v>5406.0602399999998</v>
      </c>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v>30</v>
      </c>
      <c r="O103" s="37">
        <v>30</v>
      </c>
      <c r="P103" s="37">
        <v>30</v>
      </c>
      <c r="Q103" s="37">
        <v>30</v>
      </c>
      <c r="R103" s="37">
        <v>30</v>
      </c>
      <c r="S103" s="37">
        <v>30</v>
      </c>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v>2408.9699999999998</v>
      </c>
      <c r="L106" s="37">
        <v>2408.9699999999998</v>
      </c>
      <c r="M106" s="37">
        <v>2408.9699999999998</v>
      </c>
      <c r="N106" s="37">
        <v>2408.9699999999998</v>
      </c>
      <c r="O106" s="37">
        <v>2408.9699999999998</v>
      </c>
      <c r="P106" s="37">
        <v>2408.9699999999998</v>
      </c>
      <c r="Q106" s="37">
        <v>2408.9699999999998</v>
      </c>
      <c r="R106" s="37">
        <v>2408.9699999999998</v>
      </c>
      <c r="S106" s="37">
        <v>2408.9699999999998</v>
      </c>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v>24548.43</v>
      </c>
      <c r="J108" s="37">
        <v>24548.43</v>
      </c>
      <c r="K108" s="37">
        <v>24548.43</v>
      </c>
      <c r="L108" s="37">
        <v>24548.43</v>
      </c>
      <c r="M108" s="37">
        <v>24548.43</v>
      </c>
      <c r="N108" s="37">
        <v>24548.43</v>
      </c>
      <c r="O108" s="37">
        <v>24548.43</v>
      </c>
      <c r="P108" s="37">
        <v>24548.43</v>
      </c>
      <c r="Q108" s="37">
        <v>24548.43</v>
      </c>
      <c r="R108" s="37">
        <v>24548.43</v>
      </c>
      <c r="S108" s="37">
        <v>24548.43</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v>6430.12</v>
      </c>
      <c r="H110" s="37">
        <v>6430.12</v>
      </c>
      <c r="I110" s="37">
        <v>6430.12</v>
      </c>
      <c r="J110" s="37">
        <v>6430.12</v>
      </c>
      <c r="K110" s="37">
        <v>6430.12</v>
      </c>
      <c r="L110" s="37">
        <v>6430.12</v>
      </c>
      <c r="M110" s="37">
        <v>6430.12</v>
      </c>
      <c r="N110" s="37">
        <v>6430.12</v>
      </c>
      <c r="O110" s="37">
        <v>6430.12</v>
      </c>
      <c r="P110" s="37">
        <v>6430.12</v>
      </c>
      <c r="Q110" s="37">
        <v>6430.12</v>
      </c>
      <c r="R110" s="37">
        <v>6430.12</v>
      </c>
      <c r="S110" s="37">
        <v>6430.12</v>
      </c>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v>5293.35</v>
      </c>
      <c r="D117" s="37">
        <v>5293.35</v>
      </c>
      <c r="E117" s="37">
        <v>5293.35</v>
      </c>
      <c r="F117" s="37">
        <v>5293.35</v>
      </c>
      <c r="G117" s="37">
        <v>5293.35</v>
      </c>
      <c r="H117" s="37">
        <v>5293.35</v>
      </c>
      <c r="I117" s="37">
        <v>5293.35</v>
      </c>
      <c r="J117" s="37">
        <v>5293.35</v>
      </c>
      <c r="K117" s="37">
        <v>5293.35</v>
      </c>
      <c r="L117" s="37">
        <v>5293.35</v>
      </c>
      <c r="M117" s="37">
        <v>5293.35</v>
      </c>
      <c r="N117" s="37">
        <v>5293.35</v>
      </c>
      <c r="O117" s="37">
        <v>5293.35</v>
      </c>
      <c r="P117" s="37">
        <v>5293.35</v>
      </c>
      <c r="Q117" s="37">
        <v>5293.35</v>
      </c>
      <c r="R117" s="37">
        <v>5293.35</v>
      </c>
      <c r="S117" s="37">
        <v>5293.35</v>
      </c>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v>67846.17</v>
      </c>
      <c r="D119" s="37">
        <v>67846.17</v>
      </c>
      <c r="E119" s="37">
        <v>67846.17</v>
      </c>
      <c r="F119" s="37">
        <v>67846.17</v>
      </c>
      <c r="G119" s="37">
        <v>67846.17</v>
      </c>
      <c r="H119" s="37">
        <v>67846.17</v>
      </c>
      <c r="I119" s="37">
        <v>67846.17</v>
      </c>
      <c r="J119" s="37">
        <v>67846.17</v>
      </c>
      <c r="K119" s="37">
        <v>67846.17</v>
      </c>
      <c r="L119" s="37">
        <v>67846.17</v>
      </c>
      <c r="M119" s="37">
        <v>67846.17</v>
      </c>
      <c r="N119" s="37">
        <v>67846.17</v>
      </c>
      <c r="O119" s="37">
        <v>67846.17</v>
      </c>
      <c r="P119" s="37">
        <v>67846.17</v>
      </c>
      <c r="Q119" s="37">
        <v>67846.17</v>
      </c>
      <c r="R119" s="37">
        <v>67846.17</v>
      </c>
      <c r="S119" s="37">
        <v>67846.17</v>
      </c>
    </row>
    <row r="120" spans="2:19">
      <c r="B120" s="6">
        <v>2000</v>
      </c>
      <c r="C120" s="37">
        <v>37128.17</v>
      </c>
      <c r="D120" s="37">
        <v>37128.17</v>
      </c>
      <c r="E120" s="37">
        <v>37128.17</v>
      </c>
      <c r="F120" s="37">
        <v>37128.17</v>
      </c>
      <c r="G120" s="37">
        <v>37128.17</v>
      </c>
      <c r="H120" s="37">
        <v>37128.17</v>
      </c>
      <c r="I120" s="37">
        <v>37128.17</v>
      </c>
      <c r="J120" s="37">
        <v>37128.17</v>
      </c>
      <c r="K120" s="37">
        <v>37128.17</v>
      </c>
      <c r="L120" s="37">
        <v>37128.17</v>
      </c>
      <c r="M120" s="37">
        <v>37128.17</v>
      </c>
      <c r="N120" s="37">
        <v>37128.17</v>
      </c>
      <c r="O120" s="37">
        <v>37128.17</v>
      </c>
      <c r="P120" s="37">
        <v>37128.17</v>
      </c>
      <c r="Q120" s="37">
        <v>37128.17</v>
      </c>
      <c r="R120" s="37">
        <v>37128.17</v>
      </c>
      <c r="S120" s="37">
        <v>37128.17</v>
      </c>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v>567.22</v>
      </c>
      <c r="D124" s="37">
        <v>567.22</v>
      </c>
      <c r="E124" s="37">
        <v>567.22</v>
      </c>
      <c r="F124" s="37">
        <v>567.22</v>
      </c>
      <c r="G124" s="37">
        <v>567.22</v>
      </c>
      <c r="H124" s="37">
        <v>567.22</v>
      </c>
      <c r="I124" s="37">
        <v>567.22</v>
      </c>
      <c r="J124" s="37">
        <v>567.22</v>
      </c>
      <c r="K124" s="37">
        <v>567.22</v>
      </c>
      <c r="L124" s="37">
        <v>567.22</v>
      </c>
      <c r="M124" s="37">
        <v>567.22</v>
      </c>
      <c r="N124" s="37">
        <v>567.22</v>
      </c>
      <c r="O124" s="37">
        <v>567.22</v>
      </c>
      <c r="P124" s="37">
        <v>567.22</v>
      </c>
      <c r="Q124" s="37">
        <v>567.22</v>
      </c>
      <c r="R124" s="37">
        <v>567.22</v>
      </c>
      <c r="S124" s="37">
        <v>567.22</v>
      </c>
    </row>
    <row r="125" spans="2:19">
      <c r="B125" s="6">
        <v>1995</v>
      </c>
      <c r="C125" s="37">
        <v>60759.16</v>
      </c>
      <c r="D125" s="37">
        <v>60759.16</v>
      </c>
      <c r="E125" s="37">
        <v>60759.16</v>
      </c>
      <c r="F125" s="37">
        <v>60759.16</v>
      </c>
      <c r="G125" s="37">
        <v>60759.16</v>
      </c>
      <c r="H125" s="37">
        <v>60759.16</v>
      </c>
      <c r="I125" s="37">
        <v>60759.16</v>
      </c>
      <c r="J125" s="37">
        <v>60759.16</v>
      </c>
      <c r="K125" s="37">
        <v>60759.16</v>
      </c>
      <c r="L125" s="37">
        <v>60759.16</v>
      </c>
      <c r="M125" s="37">
        <v>60759.16</v>
      </c>
      <c r="N125" s="37">
        <v>60759.16</v>
      </c>
      <c r="O125" s="37">
        <v>60759.16</v>
      </c>
      <c r="P125" s="37">
        <v>60759.16</v>
      </c>
      <c r="Q125" s="37">
        <v>60759.16</v>
      </c>
      <c r="R125" s="37">
        <v>60759.16</v>
      </c>
      <c r="S125" s="37">
        <v>60759.16</v>
      </c>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v>16253.59</v>
      </c>
      <c r="D127" s="37">
        <v>16253.59</v>
      </c>
      <c r="E127" s="37">
        <v>16253.59</v>
      </c>
      <c r="F127" s="37">
        <v>16253.59</v>
      </c>
      <c r="G127" s="37">
        <v>16253.59</v>
      </c>
      <c r="H127" s="37">
        <v>16253.59</v>
      </c>
      <c r="I127" s="37">
        <v>16253.59</v>
      </c>
      <c r="J127" s="37">
        <v>16253.59</v>
      </c>
      <c r="K127" s="37">
        <v>16253.59</v>
      </c>
      <c r="L127" s="37">
        <v>16253.59</v>
      </c>
      <c r="M127" s="37">
        <v>16253.59</v>
      </c>
      <c r="N127" s="37">
        <v>16253.59</v>
      </c>
      <c r="O127" s="37">
        <v>16253.59</v>
      </c>
      <c r="P127" s="37">
        <v>16253.59</v>
      </c>
      <c r="Q127" s="37">
        <v>16253.59</v>
      </c>
      <c r="R127" s="37">
        <v>16253.59</v>
      </c>
      <c r="S127" s="37">
        <v>16253.59</v>
      </c>
    </row>
    <row r="128" spans="2:19">
      <c r="B128" s="6">
        <v>1992</v>
      </c>
      <c r="C128" s="37">
        <v>24106.880000000001</v>
      </c>
      <c r="D128" s="37">
        <v>24106.880000000001</v>
      </c>
      <c r="E128" s="37">
        <v>24106.880000000001</v>
      </c>
      <c r="F128" s="37">
        <v>24106.880000000001</v>
      </c>
      <c r="G128" s="37">
        <v>24106.880000000001</v>
      </c>
      <c r="H128" s="37">
        <v>24106.880000000001</v>
      </c>
      <c r="I128" s="37">
        <v>24106.880000000001</v>
      </c>
      <c r="J128" s="37">
        <v>24106.880000000001</v>
      </c>
      <c r="K128" s="37">
        <v>24106.880000000001</v>
      </c>
      <c r="L128" s="37">
        <v>24106.880000000001</v>
      </c>
      <c r="M128" s="37">
        <v>24106.880000000001</v>
      </c>
      <c r="N128" s="37">
        <v>24106.880000000001</v>
      </c>
      <c r="O128" s="37">
        <v>24106.880000000001</v>
      </c>
      <c r="P128" s="37">
        <v>24106.880000000001</v>
      </c>
      <c r="Q128" s="37">
        <v>24106.880000000001</v>
      </c>
      <c r="R128" s="37">
        <v>24106.880000000001</v>
      </c>
      <c r="S128" s="37">
        <v>24106.880000000001</v>
      </c>
    </row>
    <row r="129" spans="2:19">
      <c r="B129" s="6">
        <v>1991</v>
      </c>
      <c r="C129" s="37">
        <v>55129.71</v>
      </c>
      <c r="D129" s="37">
        <v>55129.71</v>
      </c>
      <c r="E129" s="37">
        <v>55129.71</v>
      </c>
      <c r="F129" s="37">
        <v>55129.71</v>
      </c>
      <c r="G129" s="37">
        <v>55129.71</v>
      </c>
      <c r="H129" s="37">
        <v>55129.71</v>
      </c>
      <c r="I129" s="37">
        <v>55129.71</v>
      </c>
      <c r="J129" s="37">
        <v>55129.71</v>
      </c>
      <c r="K129" s="37">
        <v>55129.71</v>
      </c>
      <c r="L129" s="37">
        <v>55129.71</v>
      </c>
      <c r="M129" s="37">
        <v>55129.71</v>
      </c>
      <c r="N129" s="37">
        <v>55129.71</v>
      </c>
      <c r="O129" s="37">
        <v>55129.71</v>
      </c>
      <c r="P129" s="37">
        <v>55129.71</v>
      </c>
      <c r="Q129" s="37">
        <v>55129.71</v>
      </c>
      <c r="R129" s="37">
        <v>55129.71</v>
      </c>
      <c r="S129" s="37">
        <v>55129.71</v>
      </c>
    </row>
    <row r="130" spans="2:19">
      <c r="B130" s="6">
        <v>1990</v>
      </c>
      <c r="C130" s="37">
        <v>57128.78</v>
      </c>
      <c r="D130" s="37">
        <v>57128.78</v>
      </c>
      <c r="E130" s="37">
        <v>57128.78</v>
      </c>
      <c r="F130" s="37">
        <v>57128.78</v>
      </c>
      <c r="G130" s="37">
        <v>57128.78</v>
      </c>
      <c r="H130" s="37">
        <v>57128.78</v>
      </c>
      <c r="I130" s="37">
        <v>57128.78</v>
      </c>
      <c r="J130" s="37">
        <v>57128.78</v>
      </c>
      <c r="K130" s="37">
        <v>57128.78</v>
      </c>
      <c r="L130" s="37">
        <v>57128.78</v>
      </c>
      <c r="M130" s="37">
        <v>57128.78</v>
      </c>
      <c r="N130" s="37">
        <v>57128.78</v>
      </c>
      <c r="O130" s="37">
        <v>57128.78</v>
      </c>
      <c r="P130" s="37">
        <v>57128.78</v>
      </c>
      <c r="Q130" s="37">
        <v>57128.78</v>
      </c>
      <c r="R130" s="37">
        <v>57128.78</v>
      </c>
      <c r="S130" s="37">
        <v>57128.78</v>
      </c>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324213.03000000003</v>
      </c>
      <c r="D191" s="8">
        <f>SUM(D113:D190)</f>
        <v>324213.03000000003</v>
      </c>
      <c r="E191" s="8">
        <f>SUM(E112:E190)</f>
        <v>324213.03000000003</v>
      </c>
      <c r="F191" s="8">
        <f>SUM(F111:F190)</f>
        <v>324213.03000000003</v>
      </c>
      <c r="G191" s="8">
        <f>SUM(G110:G190)</f>
        <v>330643.15000000002</v>
      </c>
      <c r="H191" s="8">
        <f>SUM(H104:H190)</f>
        <v>330643.15000000002</v>
      </c>
      <c r="I191" s="8">
        <f>SUM(I104:I190)</f>
        <v>355191.57999999996</v>
      </c>
      <c r="J191" s="8">
        <f t="shared" ref="J191:L191" si="1">SUM(J104:J190)</f>
        <v>355191.57999999996</v>
      </c>
      <c r="K191" s="8">
        <f>SUM(K104:K190)</f>
        <v>357600.55000000005</v>
      </c>
      <c r="L191" s="8">
        <f t="shared" si="1"/>
        <v>357600.55000000005</v>
      </c>
      <c r="M191" s="8">
        <f>SUM(M104:M190)</f>
        <v>357600.55000000005</v>
      </c>
      <c r="N191" s="11">
        <f>SUM(N99:N190)</f>
        <v>357630.55000000005</v>
      </c>
      <c r="O191" s="11">
        <f>SUM(O99:O190)</f>
        <v>357630.55000000005</v>
      </c>
      <c r="P191" s="11">
        <f>SUM(P99:P190)</f>
        <v>357630.55000000005</v>
      </c>
      <c r="Q191" s="11">
        <f>SUM(Q99:Q190)</f>
        <v>357630.55000000005</v>
      </c>
      <c r="R191" s="11">
        <f>SUM(R98:R190)</f>
        <v>363036.61023999995</v>
      </c>
      <c r="S191" s="11">
        <f>SUM(S98:S190)</f>
        <v>363036.61023999995</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v>16684.11</v>
      </c>
      <c r="D216" s="37">
        <v>16684.11</v>
      </c>
      <c r="E216" s="37">
        <v>16684.11</v>
      </c>
      <c r="F216" s="37">
        <v>16684.11</v>
      </c>
      <c r="G216" s="37">
        <v>16684.11</v>
      </c>
      <c r="H216" s="37">
        <v>16684.11</v>
      </c>
      <c r="I216" s="37">
        <v>16684.11</v>
      </c>
      <c r="J216" s="37">
        <v>16684.11</v>
      </c>
      <c r="K216" s="37">
        <v>16684.11</v>
      </c>
      <c r="L216" s="37">
        <v>16684.11</v>
      </c>
      <c r="M216" s="37">
        <v>16684.11</v>
      </c>
      <c r="N216" s="37">
        <v>16684.11</v>
      </c>
      <c r="O216" s="37">
        <v>16684.11</v>
      </c>
      <c r="P216" s="37">
        <v>16684.11</v>
      </c>
      <c r="Q216" s="37">
        <v>16684.11</v>
      </c>
      <c r="R216" s="37">
        <v>16684.11</v>
      </c>
      <c r="S216" s="37">
        <v>16684.11</v>
      </c>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v>1225572.58</v>
      </c>
      <c r="D219" s="37">
        <v>1225572.58</v>
      </c>
      <c r="E219" s="37">
        <v>1225572.58</v>
      </c>
      <c r="F219" s="37">
        <v>1225572.58</v>
      </c>
      <c r="G219" s="37">
        <v>1225572.58</v>
      </c>
      <c r="H219" s="37">
        <v>1225572.58</v>
      </c>
      <c r="I219" s="37">
        <v>1225572.58</v>
      </c>
      <c r="J219" s="37">
        <v>1225572.58</v>
      </c>
      <c r="K219" s="37">
        <v>1225572.58</v>
      </c>
      <c r="L219" s="37">
        <v>1225572.58</v>
      </c>
      <c r="M219" s="37">
        <v>1225572.58</v>
      </c>
      <c r="N219" s="37">
        <v>1225572.58</v>
      </c>
      <c r="O219" s="37">
        <v>1225572.58</v>
      </c>
      <c r="P219" s="37">
        <v>1225572.58</v>
      </c>
      <c r="Q219" s="37">
        <v>1225572.58</v>
      </c>
      <c r="R219" s="37">
        <v>1225572.58</v>
      </c>
      <c r="S219" s="37">
        <v>1225572.58</v>
      </c>
    </row>
    <row r="220" spans="2:19">
      <c r="B220" s="6">
        <v>1995</v>
      </c>
      <c r="C220" s="37">
        <v>190699.08</v>
      </c>
      <c r="D220" s="37">
        <v>190699.08</v>
      </c>
      <c r="E220" s="37">
        <v>190699.08</v>
      </c>
      <c r="F220" s="37">
        <v>190699.08</v>
      </c>
      <c r="G220" s="37">
        <v>190699.08</v>
      </c>
      <c r="H220" s="37">
        <v>190699.08</v>
      </c>
      <c r="I220" s="37">
        <v>190699.08</v>
      </c>
      <c r="J220" s="37">
        <v>190699.08</v>
      </c>
      <c r="K220" s="37">
        <v>190699.08</v>
      </c>
      <c r="L220" s="37">
        <v>190699.08</v>
      </c>
      <c r="M220" s="37">
        <v>190699.08</v>
      </c>
      <c r="N220" s="37">
        <v>190699.08</v>
      </c>
      <c r="O220" s="37">
        <v>190699.08</v>
      </c>
      <c r="P220" s="37">
        <v>190699.08</v>
      </c>
      <c r="Q220" s="37">
        <v>190699.08</v>
      </c>
      <c r="R220" s="37">
        <v>190699.08</v>
      </c>
      <c r="S220" s="37">
        <v>190699.08</v>
      </c>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1432955.7700000003</v>
      </c>
      <c r="D286" s="8">
        <f>SUM(D208:D285)</f>
        <v>1432955.7700000003</v>
      </c>
      <c r="E286" s="8">
        <f>SUM(E207:E285)</f>
        <v>1432955.7700000003</v>
      </c>
      <c r="F286" s="8">
        <f>SUM(F206:F285)</f>
        <v>1432955.7700000003</v>
      </c>
      <c r="G286" s="8">
        <f>SUM(G205:G285)</f>
        <v>1432955.7700000003</v>
      </c>
      <c r="H286" s="8">
        <f>SUM(H199:H285)</f>
        <v>1432955.7700000003</v>
      </c>
      <c r="I286" s="8">
        <f>SUM(I199:I285)</f>
        <v>1432955.7700000003</v>
      </c>
      <c r="J286" s="8">
        <f t="shared" ref="J286:L286" si="2">SUM(J199:J285)</f>
        <v>1432955.7700000003</v>
      </c>
      <c r="K286" s="8">
        <f>SUM(K199:K285)</f>
        <v>1432955.7700000003</v>
      </c>
      <c r="L286" s="8">
        <f t="shared" si="2"/>
        <v>1432955.7700000003</v>
      </c>
      <c r="M286" s="8">
        <f>SUM(M199:M285)</f>
        <v>1432955.7700000003</v>
      </c>
      <c r="N286" s="11">
        <f>SUM(N194:N285)</f>
        <v>1432955.7700000003</v>
      </c>
      <c r="O286" s="11">
        <f>SUM(O194:O285)</f>
        <v>1432955.7700000003</v>
      </c>
      <c r="P286" s="11">
        <f>SUM(P194:P285)</f>
        <v>1432955.7700000003</v>
      </c>
      <c r="Q286" s="11">
        <f>SUM(Q194:Q285)</f>
        <v>1432955.7700000003</v>
      </c>
      <c r="R286" s="11">
        <f>SUM(R193:R285)</f>
        <v>1432955.7700000003</v>
      </c>
      <c r="S286" s="11">
        <f>SUM(S193:S285)</f>
        <v>1432955.7700000003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12315.61296</v>
      </c>
    </row>
    <row r="479" spans="1:19">
      <c r="A479" s="38"/>
      <c r="B479" s="6">
        <v>2021</v>
      </c>
      <c r="C479" s="36"/>
      <c r="D479" s="36"/>
      <c r="E479" s="36"/>
      <c r="F479" s="36"/>
      <c r="G479" s="36"/>
      <c r="H479" s="36"/>
      <c r="I479" s="36"/>
      <c r="J479" s="36"/>
      <c r="K479" s="36"/>
      <c r="L479" s="36"/>
      <c r="M479" s="36"/>
      <c r="N479" s="36"/>
      <c r="O479" s="36"/>
      <c r="P479" s="36"/>
      <c r="Q479" s="36"/>
      <c r="R479" s="37">
        <v>13146.602000000003</v>
      </c>
      <c r="S479" s="37">
        <v>13146.602000000003</v>
      </c>
    </row>
    <row r="480" spans="1:19">
      <c r="B480" s="6">
        <v>2020</v>
      </c>
      <c r="C480" s="36"/>
      <c r="D480" s="36"/>
      <c r="E480" s="36"/>
      <c r="F480" s="36"/>
      <c r="G480" s="36"/>
      <c r="H480" s="36"/>
      <c r="I480" s="36"/>
      <c r="J480" s="36"/>
      <c r="K480" s="36"/>
      <c r="L480" s="36"/>
      <c r="M480" s="36"/>
      <c r="N480" s="36"/>
      <c r="O480" s="36"/>
      <c r="P480" s="36"/>
      <c r="Q480" s="37">
        <v>18037.362069926254</v>
      </c>
      <c r="R480" s="37">
        <v>18037.362069926254</v>
      </c>
      <c r="S480" s="37">
        <v>18037.362069926254</v>
      </c>
    </row>
    <row r="481" spans="1:19">
      <c r="A481" s="40"/>
      <c r="B481" s="6">
        <v>2019</v>
      </c>
      <c r="C481" s="36"/>
      <c r="D481" s="36"/>
      <c r="E481" s="36"/>
      <c r="F481" s="36"/>
      <c r="G481" s="36"/>
      <c r="H481" s="36"/>
      <c r="I481" s="36"/>
      <c r="J481" s="36"/>
      <c r="K481" s="36"/>
      <c r="L481" s="36"/>
      <c r="M481" s="36"/>
      <c r="N481" s="36"/>
      <c r="O481" s="36"/>
      <c r="P481" s="37">
        <v>3358.0440493548385</v>
      </c>
      <c r="Q481" s="37">
        <v>3358.0440493548385</v>
      </c>
      <c r="R481" s="37">
        <v>3358.0440493548385</v>
      </c>
      <c r="S481" s="37">
        <v>3358.0440493548385</v>
      </c>
    </row>
    <row r="482" spans="1:19">
      <c r="A482" s="40"/>
      <c r="B482" s="6">
        <v>2018</v>
      </c>
      <c r="C482" s="36"/>
      <c r="D482" s="36"/>
      <c r="E482" s="36"/>
      <c r="F482" s="36"/>
      <c r="G482" s="36"/>
      <c r="H482" s="36"/>
      <c r="I482" s="36"/>
      <c r="J482" s="36"/>
      <c r="K482" s="36"/>
      <c r="L482" s="36"/>
      <c r="M482" s="36"/>
      <c r="N482" s="36"/>
      <c r="O482" s="37">
        <v>6648.4997171578943</v>
      </c>
      <c r="P482" s="37">
        <v>6648.4997171578943</v>
      </c>
      <c r="Q482" s="37">
        <v>6648.4997171578943</v>
      </c>
      <c r="R482" s="37">
        <v>6648.4997171578943</v>
      </c>
      <c r="S482" s="37">
        <v>6648.4997171578943</v>
      </c>
    </row>
    <row r="483" spans="1:19">
      <c r="A483" s="40"/>
      <c r="B483" s="6">
        <v>2017</v>
      </c>
      <c r="C483" s="36"/>
      <c r="D483" s="36"/>
      <c r="E483" s="36"/>
      <c r="F483" s="36"/>
      <c r="G483" s="36"/>
      <c r="H483" s="36"/>
      <c r="I483" s="36"/>
      <c r="J483" s="36"/>
      <c r="K483" s="36"/>
      <c r="L483" s="36"/>
      <c r="M483" s="36"/>
      <c r="N483" s="37">
        <v>1647.6935526315788</v>
      </c>
      <c r="O483" s="37">
        <v>1647.6935526315788</v>
      </c>
      <c r="P483" s="37">
        <v>1647.6935526315788</v>
      </c>
      <c r="Q483" s="37">
        <v>1647.6935526315788</v>
      </c>
      <c r="R483" s="37">
        <v>1647.6935526315788</v>
      </c>
      <c r="S483" s="37">
        <v>1647.6935526315788</v>
      </c>
    </row>
    <row r="484" spans="1:19">
      <c r="B484" s="6">
        <v>2016</v>
      </c>
      <c r="C484" s="36"/>
      <c r="D484" s="36"/>
      <c r="E484" s="36"/>
      <c r="F484" s="36"/>
      <c r="G484" s="36"/>
      <c r="H484" s="36"/>
      <c r="I484" s="36"/>
      <c r="J484" s="36"/>
      <c r="K484" s="36"/>
      <c r="L484" s="36"/>
      <c r="M484" s="37">
        <v>4561.93</v>
      </c>
      <c r="N484" s="37">
        <v>4561.93</v>
      </c>
      <c r="O484" s="37">
        <v>4561.93</v>
      </c>
      <c r="P484" s="37">
        <v>4561.93</v>
      </c>
      <c r="Q484" s="37">
        <v>4561.93</v>
      </c>
      <c r="R484" s="37">
        <v>4561.93</v>
      </c>
      <c r="S484" s="37">
        <v>4561.93</v>
      </c>
    </row>
    <row r="485" spans="1:19">
      <c r="B485" s="6">
        <v>2015</v>
      </c>
      <c r="C485" s="36"/>
      <c r="D485" s="36"/>
      <c r="E485" s="36"/>
      <c r="F485" s="36"/>
      <c r="G485" s="36"/>
      <c r="H485" s="36"/>
      <c r="I485" s="36"/>
      <c r="J485" s="36"/>
      <c r="K485" s="36"/>
      <c r="L485" s="37">
        <v>4366.54</v>
      </c>
      <c r="M485" s="37">
        <v>4366.54</v>
      </c>
      <c r="N485" s="37">
        <v>4366.54</v>
      </c>
      <c r="O485" s="37">
        <v>4366.54</v>
      </c>
      <c r="P485" s="37">
        <v>4366.54</v>
      </c>
      <c r="Q485" s="37">
        <v>4366.54</v>
      </c>
      <c r="R485" s="37">
        <v>4366.54</v>
      </c>
      <c r="S485" s="37">
        <v>4366.54</v>
      </c>
    </row>
    <row r="486" spans="1:19">
      <c r="B486" s="6">
        <v>2014</v>
      </c>
      <c r="C486" s="36"/>
      <c r="D486" s="36"/>
      <c r="E486" s="36"/>
      <c r="F486" s="36"/>
      <c r="G486" s="36"/>
      <c r="H486" s="36"/>
      <c r="I486" s="36"/>
      <c r="J486" s="36"/>
      <c r="K486" s="37">
        <v>6232.01</v>
      </c>
      <c r="L486" s="37">
        <v>6232.01</v>
      </c>
      <c r="M486" s="37">
        <v>6232.01</v>
      </c>
      <c r="N486" s="37">
        <v>6232.01</v>
      </c>
      <c r="O486" s="37">
        <v>6232.01</v>
      </c>
      <c r="P486" s="37">
        <v>6232.01</v>
      </c>
      <c r="Q486" s="37">
        <v>6232.01</v>
      </c>
      <c r="R486" s="37">
        <v>6232.01</v>
      </c>
      <c r="S486" s="37">
        <v>6232.01</v>
      </c>
    </row>
    <row r="487" spans="1:19">
      <c r="B487" s="6">
        <v>2013</v>
      </c>
      <c r="C487" s="36"/>
      <c r="D487" s="36"/>
      <c r="E487" s="36"/>
      <c r="F487" s="36"/>
      <c r="G487" s="36"/>
      <c r="H487" s="36"/>
      <c r="I487" s="36"/>
      <c r="J487" s="37">
        <v>2769.72</v>
      </c>
      <c r="K487" s="37">
        <v>2769.72</v>
      </c>
      <c r="L487" s="37">
        <v>2769.72</v>
      </c>
      <c r="M487" s="37">
        <v>2769.72</v>
      </c>
      <c r="N487" s="37">
        <v>2769.72</v>
      </c>
      <c r="O487" s="37">
        <v>2769.72</v>
      </c>
      <c r="P487" s="37">
        <v>2769.72</v>
      </c>
      <c r="Q487" s="37">
        <v>2769.72</v>
      </c>
      <c r="R487" s="37">
        <v>2769.72</v>
      </c>
      <c r="S487" s="37">
        <v>2769.72</v>
      </c>
    </row>
    <row r="488" spans="1:19">
      <c r="B488" s="6">
        <v>2012</v>
      </c>
      <c r="C488" s="36"/>
      <c r="D488" s="36"/>
      <c r="E488" s="36"/>
      <c r="F488" s="36"/>
      <c r="G488" s="36"/>
      <c r="H488" s="36"/>
      <c r="I488" s="37">
        <v>5278.63</v>
      </c>
      <c r="J488" s="37">
        <v>5278.63</v>
      </c>
      <c r="K488" s="37">
        <v>5278.63</v>
      </c>
      <c r="L488" s="37">
        <v>5278.63</v>
      </c>
      <c r="M488" s="37">
        <v>5278.63</v>
      </c>
      <c r="N488" s="37">
        <v>5278.63</v>
      </c>
      <c r="O488" s="37">
        <v>5278.63</v>
      </c>
      <c r="P488" s="37">
        <v>5278.63</v>
      </c>
      <c r="Q488" s="37">
        <v>5278.63</v>
      </c>
      <c r="R488" s="37">
        <v>5278.63</v>
      </c>
      <c r="S488" s="37">
        <v>5278.63</v>
      </c>
    </row>
    <row r="489" spans="1:19">
      <c r="B489" s="6">
        <v>2011</v>
      </c>
      <c r="C489" s="36"/>
      <c r="D489" s="36"/>
      <c r="E489" s="36"/>
      <c r="F489" s="36"/>
      <c r="G489" s="36"/>
      <c r="H489" s="37">
        <v>5934.5</v>
      </c>
      <c r="I489" s="37">
        <v>5934.5</v>
      </c>
      <c r="J489" s="37">
        <v>5934.5</v>
      </c>
      <c r="K489" s="37">
        <v>5934.5</v>
      </c>
      <c r="L489" s="37">
        <v>5934.5</v>
      </c>
      <c r="M489" s="37">
        <v>5934.5</v>
      </c>
      <c r="N489" s="37">
        <v>5934.5</v>
      </c>
      <c r="O489" s="37">
        <v>5934.5</v>
      </c>
      <c r="P489" s="37">
        <v>5934.5</v>
      </c>
      <c r="Q489" s="37">
        <v>5934.5</v>
      </c>
      <c r="R489" s="37">
        <v>5934.5</v>
      </c>
      <c r="S489" s="37">
        <v>5934.5</v>
      </c>
    </row>
    <row r="490" spans="1:19">
      <c r="B490" s="6">
        <v>2010</v>
      </c>
      <c r="C490" s="36"/>
      <c r="D490" s="36"/>
      <c r="E490" s="36"/>
      <c r="F490" s="36"/>
      <c r="G490" s="37">
        <v>5156.3999999999996</v>
      </c>
      <c r="H490" s="37">
        <v>5156.3999999999996</v>
      </c>
      <c r="I490" s="37">
        <v>5156.3999999999996</v>
      </c>
      <c r="J490" s="37">
        <v>5156.3999999999996</v>
      </c>
      <c r="K490" s="37">
        <v>5156.3999999999996</v>
      </c>
      <c r="L490" s="37">
        <v>5156.3999999999996</v>
      </c>
      <c r="M490" s="37">
        <v>5156.3999999999996</v>
      </c>
      <c r="N490" s="37">
        <v>5156.3999999999996</v>
      </c>
      <c r="O490" s="37">
        <v>5156.3999999999996</v>
      </c>
      <c r="P490" s="37">
        <v>5156.3999999999996</v>
      </c>
      <c r="Q490" s="37">
        <v>5156.3999999999996</v>
      </c>
      <c r="R490" s="37">
        <v>5156.3999999999996</v>
      </c>
      <c r="S490" s="37">
        <v>5156.3999999999996</v>
      </c>
    </row>
    <row r="491" spans="1:19">
      <c r="B491" s="6">
        <v>2009</v>
      </c>
      <c r="C491" s="36"/>
      <c r="D491" s="36"/>
      <c r="E491" s="36"/>
      <c r="F491" s="37">
        <v>12009.17</v>
      </c>
      <c r="G491" s="37">
        <v>12009.17</v>
      </c>
      <c r="H491" s="37">
        <v>12009.17</v>
      </c>
      <c r="I491" s="37">
        <v>12009.17</v>
      </c>
      <c r="J491" s="37">
        <v>12009.17</v>
      </c>
      <c r="K491" s="37">
        <v>12009.17</v>
      </c>
      <c r="L491" s="37">
        <v>12009.17</v>
      </c>
      <c r="M491" s="37">
        <v>12009.17</v>
      </c>
      <c r="N491" s="37">
        <v>12009.17</v>
      </c>
      <c r="O491" s="37">
        <v>12009.17</v>
      </c>
      <c r="P491" s="37">
        <v>12009.17</v>
      </c>
      <c r="Q491" s="37">
        <v>12009.17</v>
      </c>
      <c r="R491" s="37">
        <v>12009.17</v>
      </c>
      <c r="S491" s="37">
        <v>12009.17</v>
      </c>
    </row>
    <row r="492" spans="1:19">
      <c r="B492" s="6">
        <v>2008</v>
      </c>
      <c r="C492" s="36"/>
      <c r="D492" s="36"/>
      <c r="E492" s="37">
        <v>4847.32</v>
      </c>
      <c r="F492" s="37">
        <v>4847.32</v>
      </c>
      <c r="G492" s="37">
        <v>4847.32</v>
      </c>
      <c r="H492" s="37">
        <v>4847.32</v>
      </c>
      <c r="I492" s="37">
        <v>4847.32</v>
      </c>
      <c r="J492" s="37">
        <v>4847.32</v>
      </c>
      <c r="K492" s="37">
        <v>4847.32</v>
      </c>
      <c r="L492" s="37">
        <v>4847.32</v>
      </c>
      <c r="M492" s="37">
        <v>4847.32</v>
      </c>
      <c r="N492" s="37">
        <v>4847.32</v>
      </c>
      <c r="O492" s="37">
        <v>4847.32</v>
      </c>
      <c r="P492" s="37">
        <v>4847.32</v>
      </c>
      <c r="Q492" s="37">
        <v>4847.32</v>
      </c>
      <c r="R492" s="37">
        <v>4847.32</v>
      </c>
      <c r="S492" s="37">
        <v>4847.32</v>
      </c>
    </row>
    <row r="493" spans="1:19">
      <c r="B493" s="6">
        <v>2007</v>
      </c>
      <c r="C493" s="36"/>
      <c r="D493" s="37">
        <v>1163.02</v>
      </c>
      <c r="E493" s="37">
        <v>1163.02</v>
      </c>
      <c r="F493" s="37">
        <v>1163.02</v>
      </c>
      <c r="G493" s="37">
        <v>1163.02</v>
      </c>
      <c r="H493" s="37">
        <v>1163.02</v>
      </c>
      <c r="I493" s="37">
        <v>1163.02</v>
      </c>
      <c r="J493" s="37">
        <v>1163.02</v>
      </c>
      <c r="K493" s="37">
        <v>1163.02</v>
      </c>
      <c r="L493" s="37">
        <v>1163.02</v>
      </c>
      <c r="M493" s="37">
        <v>1163.02</v>
      </c>
      <c r="N493" s="37">
        <v>1163.02</v>
      </c>
      <c r="O493" s="37">
        <v>1163.02</v>
      </c>
      <c r="P493" s="37">
        <v>1163.02</v>
      </c>
      <c r="Q493" s="37">
        <v>1163.02</v>
      </c>
      <c r="R493" s="37">
        <v>1163.02</v>
      </c>
      <c r="S493" s="37">
        <v>1163.02</v>
      </c>
    </row>
    <row r="494" spans="1:19">
      <c r="B494" s="6">
        <v>2006</v>
      </c>
      <c r="C494" s="37">
        <v>868.43</v>
      </c>
      <c r="D494" s="37">
        <v>868.43</v>
      </c>
      <c r="E494" s="37">
        <v>868.43</v>
      </c>
      <c r="F494" s="37">
        <v>868.43</v>
      </c>
      <c r="G494" s="37">
        <v>868.43</v>
      </c>
      <c r="H494" s="37">
        <v>868.43</v>
      </c>
      <c r="I494" s="37">
        <v>868.43</v>
      </c>
      <c r="J494" s="37">
        <v>868.43</v>
      </c>
      <c r="K494" s="37">
        <v>868.43</v>
      </c>
      <c r="L494" s="37">
        <v>868.43</v>
      </c>
      <c r="M494" s="37">
        <v>868.43</v>
      </c>
      <c r="N494" s="37">
        <v>868.43</v>
      </c>
      <c r="O494" s="37">
        <v>868.43</v>
      </c>
      <c r="P494" s="37">
        <v>868.43</v>
      </c>
      <c r="Q494" s="37">
        <v>868.43</v>
      </c>
      <c r="R494" s="37">
        <v>868.43</v>
      </c>
      <c r="S494" s="37">
        <v>868.43</v>
      </c>
    </row>
    <row r="495" spans="1:19">
      <c r="B495" s="6">
        <v>2005</v>
      </c>
      <c r="C495" s="37">
        <v>8437.9</v>
      </c>
      <c r="D495" s="37">
        <v>972.94</v>
      </c>
      <c r="E495" s="37">
        <v>972.94</v>
      </c>
      <c r="F495" s="37">
        <v>972.94</v>
      </c>
      <c r="G495" s="37">
        <v>972.94</v>
      </c>
      <c r="H495" s="37">
        <v>972.94</v>
      </c>
      <c r="I495" s="37">
        <v>972.94</v>
      </c>
      <c r="J495" s="37">
        <v>972.94</v>
      </c>
      <c r="K495" s="37">
        <v>972.94</v>
      </c>
      <c r="L495" s="37">
        <v>972.94</v>
      </c>
      <c r="M495" s="37">
        <v>972.94</v>
      </c>
      <c r="N495" s="37">
        <v>972.94</v>
      </c>
      <c r="O495" s="37">
        <v>972.94</v>
      </c>
      <c r="P495" s="37">
        <v>972.94</v>
      </c>
      <c r="Q495" s="37">
        <v>972.94</v>
      </c>
      <c r="R495" s="37">
        <v>972.94</v>
      </c>
      <c r="S495" s="37">
        <v>972.94</v>
      </c>
    </row>
    <row r="496" spans="1:19">
      <c r="B496" s="6">
        <v>2004</v>
      </c>
      <c r="C496" s="37">
        <v>972.94</v>
      </c>
      <c r="D496" s="37">
        <v>972.94</v>
      </c>
      <c r="E496" s="37">
        <v>972.94</v>
      </c>
      <c r="F496" s="37">
        <v>972.94</v>
      </c>
      <c r="G496" s="37">
        <v>972.94</v>
      </c>
      <c r="H496" s="37">
        <v>972.94</v>
      </c>
      <c r="I496" s="37">
        <v>972.94</v>
      </c>
      <c r="J496" s="37">
        <v>972.94</v>
      </c>
      <c r="K496" s="37">
        <v>972.94</v>
      </c>
      <c r="L496" s="37">
        <v>972.94</v>
      </c>
      <c r="M496" s="37">
        <v>972.94</v>
      </c>
      <c r="N496" s="37">
        <v>972.94</v>
      </c>
      <c r="O496" s="37">
        <v>972.94</v>
      </c>
      <c r="P496" s="37">
        <v>972.94</v>
      </c>
      <c r="Q496" s="37">
        <v>972.94</v>
      </c>
      <c r="R496" s="37">
        <v>972.94</v>
      </c>
      <c r="S496" s="37">
        <v>972.94</v>
      </c>
    </row>
    <row r="497" spans="2:19">
      <c r="B497" s="6">
        <v>2003</v>
      </c>
      <c r="C497" s="37">
        <v>18113.72</v>
      </c>
      <c r="D497" s="37">
        <v>18113.72</v>
      </c>
      <c r="E497" s="37">
        <v>18113.72</v>
      </c>
      <c r="F497" s="37">
        <v>18113.72</v>
      </c>
      <c r="G497" s="37">
        <v>18113.72</v>
      </c>
      <c r="H497" s="37">
        <v>18113.72</v>
      </c>
      <c r="I497" s="37">
        <v>18113.72</v>
      </c>
      <c r="J497" s="37">
        <v>18113.72</v>
      </c>
      <c r="K497" s="37">
        <v>18113.72</v>
      </c>
      <c r="L497" s="37">
        <v>18113.72</v>
      </c>
      <c r="M497" s="37">
        <v>18113.72</v>
      </c>
      <c r="N497" s="37">
        <v>18113.72</v>
      </c>
      <c r="O497" s="37">
        <v>18113.72</v>
      </c>
      <c r="P497" s="37">
        <v>18113.72</v>
      </c>
      <c r="Q497" s="37">
        <v>18113.72</v>
      </c>
      <c r="R497" s="37">
        <v>18113.72</v>
      </c>
      <c r="S497" s="37">
        <v>18113.72</v>
      </c>
    </row>
    <row r="498" spans="2:19">
      <c r="B498" s="6">
        <v>2002</v>
      </c>
      <c r="C498" s="37">
        <v>16345.16</v>
      </c>
      <c r="D498" s="37">
        <v>16345.16</v>
      </c>
      <c r="E498" s="37">
        <v>16345.16</v>
      </c>
      <c r="F498" s="37">
        <v>16345.16</v>
      </c>
      <c r="G498" s="37">
        <v>16345.16</v>
      </c>
      <c r="H498" s="37">
        <v>16345.16</v>
      </c>
      <c r="I498" s="37">
        <v>16345.16</v>
      </c>
      <c r="J498" s="37">
        <v>16345.16</v>
      </c>
      <c r="K498" s="37">
        <v>16345.16</v>
      </c>
      <c r="L498" s="37">
        <v>16345.16</v>
      </c>
      <c r="M498" s="37">
        <v>16345.16</v>
      </c>
      <c r="N498" s="37">
        <v>16345.16</v>
      </c>
      <c r="O498" s="37">
        <v>16345.16</v>
      </c>
      <c r="P498" s="37">
        <v>16345.16</v>
      </c>
      <c r="Q498" s="37">
        <v>16345.16</v>
      </c>
      <c r="R498" s="37">
        <v>16345.16</v>
      </c>
      <c r="S498" s="37">
        <v>16345.16</v>
      </c>
    </row>
    <row r="499" spans="2:19">
      <c r="B499" s="6">
        <v>2001</v>
      </c>
      <c r="C499" s="37">
        <v>69670.66</v>
      </c>
      <c r="D499" s="37">
        <v>69670.66</v>
      </c>
      <c r="E499" s="37">
        <v>69670.66</v>
      </c>
      <c r="F499" s="37">
        <v>69670.66</v>
      </c>
      <c r="G499" s="37">
        <v>69670.66</v>
      </c>
      <c r="H499" s="37">
        <v>69670.66</v>
      </c>
      <c r="I499" s="37">
        <v>69670.66</v>
      </c>
      <c r="J499" s="37">
        <v>69670.66</v>
      </c>
      <c r="K499" s="37">
        <v>69670.66</v>
      </c>
      <c r="L499" s="37">
        <v>69670.66</v>
      </c>
      <c r="M499" s="37">
        <v>69670.66</v>
      </c>
      <c r="N499" s="37">
        <v>69670.66</v>
      </c>
      <c r="O499" s="37">
        <v>69670.66</v>
      </c>
      <c r="P499" s="37">
        <v>69670.66</v>
      </c>
      <c r="Q499" s="37">
        <v>69670.66</v>
      </c>
      <c r="R499" s="37">
        <v>69670.66</v>
      </c>
      <c r="S499" s="37">
        <v>69670.66</v>
      </c>
    </row>
    <row r="500" spans="2:19">
      <c r="B500" s="6">
        <v>2000</v>
      </c>
      <c r="C500" s="37">
        <v>12056.8</v>
      </c>
      <c r="D500" s="37">
        <v>12056.8</v>
      </c>
      <c r="E500" s="37">
        <v>12056.8</v>
      </c>
      <c r="F500" s="37">
        <v>12056.8</v>
      </c>
      <c r="G500" s="37">
        <v>12056.8</v>
      </c>
      <c r="H500" s="37">
        <v>12056.8</v>
      </c>
      <c r="I500" s="37">
        <v>12056.8</v>
      </c>
      <c r="J500" s="37">
        <v>12056.8</v>
      </c>
      <c r="K500" s="37">
        <v>12056.8</v>
      </c>
      <c r="L500" s="37">
        <v>12056.8</v>
      </c>
      <c r="M500" s="37">
        <v>12056.8</v>
      </c>
      <c r="N500" s="37">
        <v>12056.8</v>
      </c>
      <c r="O500" s="37">
        <v>12056.8</v>
      </c>
      <c r="P500" s="37">
        <v>12056.8</v>
      </c>
      <c r="Q500" s="37">
        <v>12056.8</v>
      </c>
      <c r="R500" s="37">
        <v>12056.8</v>
      </c>
      <c r="S500" s="37">
        <v>12056.8</v>
      </c>
    </row>
    <row r="501" spans="2:19">
      <c r="B501" s="6">
        <v>1999</v>
      </c>
      <c r="C501" s="37">
        <v>300.39999999999998</v>
      </c>
      <c r="D501" s="37">
        <v>300.39999999999998</v>
      </c>
      <c r="E501" s="37">
        <v>300.39999999999998</v>
      </c>
      <c r="F501" s="37">
        <v>300.39999999999998</v>
      </c>
      <c r="G501" s="37">
        <v>300.39999999999998</v>
      </c>
      <c r="H501" s="37">
        <v>300.39999999999998</v>
      </c>
      <c r="I501" s="37">
        <v>300.39999999999998</v>
      </c>
      <c r="J501" s="37">
        <v>300.39999999999998</v>
      </c>
      <c r="K501" s="37">
        <v>300.39999999999998</v>
      </c>
      <c r="L501" s="37">
        <v>300.39999999999998</v>
      </c>
      <c r="M501" s="37">
        <v>300.39999999999998</v>
      </c>
      <c r="N501" s="37">
        <v>300.39999999999998</v>
      </c>
      <c r="O501" s="37">
        <v>300.39999999999998</v>
      </c>
      <c r="P501" s="37">
        <v>300.39999999999998</v>
      </c>
      <c r="Q501" s="37">
        <v>300.39999999999998</v>
      </c>
      <c r="R501" s="37">
        <v>300.39999999999998</v>
      </c>
      <c r="S501" s="37">
        <v>300.39999999999998</v>
      </c>
    </row>
    <row r="502" spans="2:19">
      <c r="B502" s="6">
        <v>1998</v>
      </c>
      <c r="C502" s="37">
        <v>1702.39</v>
      </c>
      <c r="D502" s="37">
        <v>1702.39</v>
      </c>
      <c r="E502" s="37">
        <v>1702.39</v>
      </c>
      <c r="F502" s="37">
        <v>1702.39</v>
      </c>
      <c r="G502" s="37">
        <v>1702.39</v>
      </c>
      <c r="H502" s="37">
        <v>1702.39</v>
      </c>
      <c r="I502" s="37">
        <v>1702.39</v>
      </c>
      <c r="J502" s="37">
        <v>1702.39</v>
      </c>
      <c r="K502" s="37">
        <v>1702.39</v>
      </c>
      <c r="L502" s="37">
        <v>1702.39</v>
      </c>
      <c r="M502" s="37">
        <v>1702.39</v>
      </c>
      <c r="N502" s="37">
        <v>1702.39</v>
      </c>
      <c r="O502" s="37">
        <v>1702.39</v>
      </c>
      <c r="P502" s="37">
        <v>1702.39</v>
      </c>
      <c r="Q502" s="37">
        <v>1702.39</v>
      </c>
      <c r="R502" s="37">
        <v>1702.39</v>
      </c>
      <c r="S502" s="37">
        <v>1702.39</v>
      </c>
    </row>
    <row r="503" spans="2:19">
      <c r="B503" s="6">
        <v>1997</v>
      </c>
      <c r="C503" s="37">
        <v>8770.33</v>
      </c>
      <c r="D503" s="37">
        <v>8770.33</v>
      </c>
      <c r="E503" s="37">
        <v>8770.33</v>
      </c>
      <c r="F503" s="37">
        <v>8770.33</v>
      </c>
      <c r="G503" s="37">
        <v>8770.33</v>
      </c>
      <c r="H503" s="37">
        <v>8770.33</v>
      </c>
      <c r="I503" s="37">
        <v>8770.33</v>
      </c>
      <c r="J503" s="37">
        <v>8770.33</v>
      </c>
      <c r="K503" s="37">
        <v>8770.33</v>
      </c>
      <c r="L503" s="37">
        <v>8770.33</v>
      </c>
      <c r="M503" s="37">
        <v>8770.33</v>
      </c>
      <c r="N503" s="37">
        <v>8770.33</v>
      </c>
      <c r="O503" s="37">
        <v>8770.33</v>
      </c>
      <c r="P503" s="37">
        <v>8770.33</v>
      </c>
      <c r="Q503" s="37">
        <v>8770.33</v>
      </c>
      <c r="R503" s="37">
        <v>8770.33</v>
      </c>
      <c r="S503" s="37">
        <v>8770.33</v>
      </c>
    </row>
    <row r="504" spans="2:19">
      <c r="B504" s="6">
        <v>1996</v>
      </c>
      <c r="C504" s="37">
        <v>97021.23</v>
      </c>
      <c r="D504" s="37">
        <v>97021.23</v>
      </c>
      <c r="E504" s="37">
        <v>97021.23</v>
      </c>
      <c r="F504" s="37">
        <v>97021.23</v>
      </c>
      <c r="G504" s="37">
        <v>97021.23</v>
      </c>
      <c r="H504" s="37">
        <v>97021.23</v>
      </c>
      <c r="I504" s="37">
        <v>97021.23</v>
      </c>
      <c r="J504" s="37">
        <v>97021.23</v>
      </c>
      <c r="K504" s="37">
        <v>97021.23</v>
      </c>
      <c r="L504" s="37">
        <v>97021.23</v>
      </c>
      <c r="M504" s="37">
        <v>97021.23</v>
      </c>
      <c r="N504" s="37">
        <v>97021.23</v>
      </c>
      <c r="O504" s="37">
        <v>97021.23</v>
      </c>
      <c r="P504" s="37">
        <v>97021.23</v>
      </c>
      <c r="Q504" s="37">
        <v>97021.23</v>
      </c>
      <c r="R504" s="37">
        <v>97021.23</v>
      </c>
      <c r="S504" s="37">
        <v>97021.23</v>
      </c>
    </row>
    <row r="505" spans="2:19">
      <c r="B505" s="6">
        <v>1995</v>
      </c>
      <c r="C505" s="37">
        <v>1726.97</v>
      </c>
      <c r="D505" s="37">
        <v>1726.97</v>
      </c>
      <c r="E505" s="37">
        <v>1726.97</v>
      </c>
      <c r="F505" s="37">
        <v>1726.97</v>
      </c>
      <c r="G505" s="37">
        <v>1726.97</v>
      </c>
      <c r="H505" s="37">
        <v>1726.97</v>
      </c>
      <c r="I505" s="37">
        <v>1726.97</v>
      </c>
      <c r="J505" s="37">
        <v>1726.97</v>
      </c>
      <c r="K505" s="37">
        <v>1726.97</v>
      </c>
      <c r="L505" s="37">
        <v>1726.97</v>
      </c>
      <c r="M505" s="37">
        <v>1726.97</v>
      </c>
      <c r="N505" s="37">
        <v>1726.97</v>
      </c>
      <c r="O505" s="37">
        <v>1726.97</v>
      </c>
      <c r="P505" s="37">
        <v>1726.97</v>
      </c>
      <c r="Q505" s="37">
        <v>1726.97</v>
      </c>
      <c r="R505" s="37">
        <v>1726.97</v>
      </c>
      <c r="S505" s="37">
        <v>1726.97</v>
      </c>
    </row>
    <row r="506" spans="2:19">
      <c r="B506" s="6">
        <v>1994</v>
      </c>
      <c r="C506" s="37">
        <v>4850.75</v>
      </c>
      <c r="D506" s="37">
        <v>4850.75</v>
      </c>
      <c r="E506" s="37">
        <v>4850.75</v>
      </c>
      <c r="F506" s="37">
        <v>4850.75</v>
      </c>
      <c r="G506" s="37">
        <v>4850.75</v>
      </c>
      <c r="H506" s="37">
        <v>4850.75</v>
      </c>
      <c r="I506" s="37">
        <v>4850.75</v>
      </c>
      <c r="J506" s="37">
        <v>4850.75</v>
      </c>
      <c r="K506" s="37">
        <v>4850.75</v>
      </c>
      <c r="L506" s="37">
        <v>4850.75</v>
      </c>
      <c r="M506" s="37">
        <v>4850.75</v>
      </c>
      <c r="N506" s="37">
        <v>4850.75</v>
      </c>
      <c r="O506" s="37">
        <v>4850.75</v>
      </c>
      <c r="P506" s="37">
        <v>4850.75</v>
      </c>
      <c r="Q506" s="37">
        <v>4850.75</v>
      </c>
      <c r="R506" s="37">
        <v>4850.75</v>
      </c>
      <c r="S506" s="37">
        <v>4850.75</v>
      </c>
    </row>
    <row r="507" spans="2:19">
      <c r="B507" s="6">
        <v>1993</v>
      </c>
      <c r="C507" s="37">
        <v>1070.96</v>
      </c>
      <c r="D507" s="37">
        <v>1070.96</v>
      </c>
      <c r="E507" s="37">
        <v>1070.96</v>
      </c>
      <c r="F507" s="37">
        <v>1070.96</v>
      </c>
      <c r="G507" s="37">
        <v>1070.96</v>
      </c>
      <c r="H507" s="37">
        <v>1070.96</v>
      </c>
      <c r="I507" s="37">
        <v>1070.96</v>
      </c>
      <c r="J507" s="37">
        <v>1070.96</v>
      </c>
      <c r="K507" s="37">
        <v>1070.96</v>
      </c>
      <c r="L507" s="37">
        <v>1070.96</v>
      </c>
      <c r="M507" s="37">
        <v>1070.96</v>
      </c>
      <c r="N507" s="37">
        <v>1070.96</v>
      </c>
      <c r="O507" s="37">
        <v>1070.96</v>
      </c>
      <c r="P507" s="37">
        <v>1070.96</v>
      </c>
      <c r="Q507" s="37">
        <v>1070.96</v>
      </c>
      <c r="R507" s="37">
        <v>1070.96</v>
      </c>
      <c r="S507" s="37">
        <v>1070.96</v>
      </c>
    </row>
    <row r="508" spans="2:19">
      <c r="B508" s="6">
        <v>1992</v>
      </c>
      <c r="C508" s="37">
        <v>778.03</v>
      </c>
      <c r="D508" s="37">
        <v>778.03</v>
      </c>
      <c r="E508" s="37">
        <v>778.03</v>
      </c>
      <c r="F508" s="37">
        <v>778.03</v>
      </c>
      <c r="G508" s="37">
        <v>778.03</v>
      </c>
      <c r="H508" s="37">
        <v>778.03</v>
      </c>
      <c r="I508" s="37">
        <v>778.03</v>
      </c>
      <c r="J508" s="37">
        <v>778.03</v>
      </c>
      <c r="K508" s="37">
        <v>778.03</v>
      </c>
      <c r="L508" s="37">
        <v>778.03</v>
      </c>
      <c r="M508" s="37">
        <v>778.03</v>
      </c>
      <c r="N508" s="37">
        <v>778.03</v>
      </c>
      <c r="O508" s="37">
        <v>778.03</v>
      </c>
      <c r="P508" s="37">
        <v>778.03</v>
      </c>
      <c r="Q508" s="37">
        <v>778.03</v>
      </c>
      <c r="R508" s="37">
        <v>778.03</v>
      </c>
      <c r="S508" s="37">
        <v>778.03</v>
      </c>
    </row>
    <row r="509" spans="2:19">
      <c r="B509" s="6">
        <v>1991</v>
      </c>
      <c r="C509" s="37">
        <v>1060.17</v>
      </c>
      <c r="D509" s="37">
        <v>1060.17</v>
      </c>
      <c r="E509" s="37">
        <v>1060.17</v>
      </c>
      <c r="F509" s="37">
        <v>1060.17</v>
      </c>
      <c r="G509" s="37">
        <v>1060.17</v>
      </c>
      <c r="H509" s="37">
        <v>1060.17</v>
      </c>
      <c r="I509" s="37">
        <v>1060.17</v>
      </c>
      <c r="J509" s="37">
        <v>1060.17</v>
      </c>
      <c r="K509" s="37">
        <v>1060.17</v>
      </c>
      <c r="L509" s="37">
        <v>1060.17</v>
      </c>
      <c r="M509" s="37">
        <v>1060.17</v>
      </c>
      <c r="N509" s="37">
        <v>1060.17</v>
      </c>
      <c r="O509" s="37">
        <v>1060.17</v>
      </c>
      <c r="P509" s="37">
        <v>1060.17</v>
      </c>
      <c r="Q509" s="37">
        <v>1060.17</v>
      </c>
      <c r="R509" s="37">
        <v>1060.17</v>
      </c>
      <c r="S509" s="37">
        <v>1060.17</v>
      </c>
    </row>
    <row r="510" spans="2:19">
      <c r="B510" s="6">
        <v>1990</v>
      </c>
      <c r="C510" s="37">
        <v>663.66</v>
      </c>
      <c r="D510" s="37">
        <v>663.66</v>
      </c>
      <c r="E510" s="37">
        <v>663.66</v>
      </c>
      <c r="F510" s="37">
        <v>663.66</v>
      </c>
      <c r="G510" s="37">
        <v>663.66</v>
      </c>
      <c r="H510" s="37">
        <v>663.66</v>
      </c>
      <c r="I510" s="37">
        <v>663.66</v>
      </c>
      <c r="J510" s="37">
        <v>663.66</v>
      </c>
      <c r="K510" s="37">
        <v>663.66</v>
      </c>
      <c r="L510" s="37">
        <v>663.66</v>
      </c>
      <c r="M510" s="37">
        <v>663.66</v>
      </c>
      <c r="N510" s="37">
        <v>663.66</v>
      </c>
      <c r="O510" s="37">
        <v>663.66</v>
      </c>
      <c r="P510" s="37">
        <v>663.66</v>
      </c>
      <c r="Q510" s="37">
        <v>663.66</v>
      </c>
      <c r="R510" s="37">
        <v>663.66</v>
      </c>
      <c r="S510" s="37">
        <v>663.66</v>
      </c>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244410.49999999997</v>
      </c>
      <c r="D571" s="8">
        <f>SUM(D493:D570)</f>
        <v>238108.56000000003</v>
      </c>
      <c r="E571" s="8">
        <f>SUM(E492:E570)</f>
        <v>242955.87999999998</v>
      </c>
      <c r="F571" s="8">
        <f>SUM(F491:F570)</f>
        <v>254965.05000000002</v>
      </c>
      <c r="G571" s="8">
        <f>SUM(G490:G570)</f>
        <v>260121.44999999998</v>
      </c>
      <c r="H571" s="8">
        <f>SUM(H484:H570)</f>
        <v>266055.95</v>
      </c>
      <c r="I571" s="8">
        <f>SUM(I484:I570)</f>
        <v>271334.57999999996</v>
      </c>
      <c r="J571" s="8">
        <f t="shared" ref="J571" si="7">SUM(J484:J570)</f>
        <v>274104.29999999993</v>
      </c>
      <c r="K571" s="8">
        <f>SUM(K484:K570)</f>
        <v>280336.30999999994</v>
      </c>
      <c r="L571" s="8">
        <f t="shared" ref="L571" si="8">SUM(L484:L570)</f>
        <v>284702.84999999998</v>
      </c>
      <c r="M571" s="8">
        <f>SUM(M484:M570)</f>
        <v>289264.77999999997</v>
      </c>
      <c r="N571" s="11">
        <f>SUM(N479:N570)</f>
        <v>290912.47355263156</v>
      </c>
      <c r="O571" s="11">
        <f>SUM(O479:O570)</f>
        <v>297560.97326978942</v>
      </c>
      <c r="P571" s="11">
        <f>SUM(P479:P570)</f>
        <v>300919.01731914427</v>
      </c>
      <c r="Q571" s="11">
        <f>SUM(Q479:Q570)</f>
        <v>318956.3793890705</v>
      </c>
      <c r="R571" s="11">
        <f>SUM(R478:R570)</f>
        <v>332102.98138907051</v>
      </c>
      <c r="S571" s="11">
        <f>SUM(S478:S570)</f>
        <v>344418.59434907051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516.18756000000008</v>
      </c>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v>5388</v>
      </c>
      <c r="R575" s="37">
        <v>5388</v>
      </c>
      <c r="S575" s="37">
        <v>5388</v>
      </c>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v>288.34711355451572</v>
      </c>
      <c r="P577" s="37">
        <v>288.34711355451572</v>
      </c>
      <c r="Q577" s="37">
        <v>288.34711355451572</v>
      </c>
      <c r="R577" s="37">
        <v>288.34711355451572</v>
      </c>
      <c r="S577" s="37">
        <v>288.34711355451572</v>
      </c>
    </row>
    <row r="578" spans="1:19">
      <c r="A578" s="40"/>
      <c r="B578" s="6">
        <v>2017</v>
      </c>
      <c r="C578" s="36"/>
      <c r="D578" s="36"/>
      <c r="E578" s="36"/>
      <c r="F578" s="36"/>
      <c r="G578" s="36"/>
      <c r="H578" s="36"/>
      <c r="I578" s="36"/>
      <c r="J578" s="36"/>
      <c r="K578" s="36"/>
      <c r="L578" s="36"/>
      <c r="M578" s="36"/>
      <c r="N578" s="37">
        <v>49.891470402067931</v>
      </c>
      <c r="O578" s="37">
        <v>49.891470402067931</v>
      </c>
      <c r="P578" s="37">
        <v>49.891470402067931</v>
      </c>
      <c r="Q578" s="37">
        <v>49.891470402067931</v>
      </c>
      <c r="R578" s="37">
        <v>49.891470402067931</v>
      </c>
      <c r="S578" s="37">
        <v>49.891470402067931</v>
      </c>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v>1470.41</v>
      </c>
      <c r="L581" s="37">
        <v>1470.41</v>
      </c>
      <c r="M581" s="37">
        <v>1470.41</v>
      </c>
      <c r="N581" s="37">
        <v>1470.41</v>
      </c>
      <c r="O581" s="37">
        <v>1470.41</v>
      </c>
      <c r="P581" s="37">
        <v>1470.41</v>
      </c>
      <c r="Q581" s="37">
        <v>1470.41</v>
      </c>
      <c r="R581" s="37">
        <v>1470.41</v>
      </c>
      <c r="S581" s="37">
        <v>1470.41</v>
      </c>
    </row>
    <row r="582" spans="1:19">
      <c r="B582" s="6">
        <v>2013</v>
      </c>
      <c r="C582" s="36"/>
      <c r="D582" s="36"/>
      <c r="E582" s="36"/>
      <c r="F582" s="36"/>
      <c r="G582" s="36"/>
      <c r="H582" s="36"/>
      <c r="I582" s="36"/>
      <c r="J582" s="37">
        <v>53.01</v>
      </c>
      <c r="K582" s="37">
        <v>53.01</v>
      </c>
      <c r="L582" s="37">
        <v>53.01</v>
      </c>
      <c r="M582" s="37">
        <v>53.01</v>
      </c>
      <c r="N582" s="37">
        <v>53.01</v>
      </c>
      <c r="O582" s="37">
        <v>53.01</v>
      </c>
      <c r="P582" s="37">
        <v>53.01</v>
      </c>
      <c r="Q582" s="37">
        <v>53.01</v>
      </c>
      <c r="R582" s="37">
        <v>53.01</v>
      </c>
      <c r="S582" s="37">
        <v>53.01</v>
      </c>
    </row>
    <row r="583" spans="1:19">
      <c r="B583" s="6">
        <v>2012</v>
      </c>
      <c r="C583" s="36"/>
      <c r="D583" s="36"/>
      <c r="E583" s="36"/>
      <c r="F583" s="36"/>
      <c r="G583" s="36"/>
      <c r="H583" s="36"/>
      <c r="I583" s="37">
        <v>387.9</v>
      </c>
      <c r="J583" s="37">
        <v>387.9</v>
      </c>
      <c r="K583" s="37">
        <v>387.9</v>
      </c>
      <c r="L583" s="37">
        <v>387.9</v>
      </c>
      <c r="M583" s="37">
        <v>387.9</v>
      </c>
      <c r="N583" s="37">
        <v>387.9</v>
      </c>
      <c r="O583" s="37">
        <v>387.9</v>
      </c>
      <c r="P583" s="37">
        <v>387.9</v>
      </c>
      <c r="Q583" s="37">
        <v>387.9</v>
      </c>
      <c r="R583" s="37">
        <v>387.9</v>
      </c>
      <c r="S583" s="37">
        <v>387.9</v>
      </c>
    </row>
    <row r="584" spans="1:19">
      <c r="B584" s="6">
        <v>2011</v>
      </c>
      <c r="C584" s="36"/>
      <c r="D584" s="36"/>
      <c r="E584" s="36"/>
      <c r="F584" s="36"/>
      <c r="G584" s="36"/>
      <c r="H584" s="37">
        <v>287.51</v>
      </c>
      <c r="I584" s="37">
        <v>287.51</v>
      </c>
      <c r="J584" s="37">
        <v>287.51</v>
      </c>
      <c r="K584" s="37">
        <v>287.51</v>
      </c>
      <c r="L584" s="37">
        <v>287.51</v>
      </c>
      <c r="M584" s="37">
        <v>287.51</v>
      </c>
      <c r="N584" s="37">
        <v>287.51</v>
      </c>
      <c r="O584" s="37">
        <v>287.51</v>
      </c>
      <c r="P584" s="37">
        <v>287.51</v>
      </c>
      <c r="Q584" s="37">
        <v>287.51</v>
      </c>
      <c r="R584" s="37">
        <v>287.51</v>
      </c>
      <c r="S584" s="37">
        <v>287.51</v>
      </c>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v>41.35</v>
      </c>
      <c r="G586" s="37">
        <v>41.35</v>
      </c>
      <c r="H586" s="37">
        <v>41.35</v>
      </c>
      <c r="I586" s="37">
        <v>41.35</v>
      </c>
      <c r="J586" s="37">
        <v>41.35</v>
      </c>
      <c r="K586" s="37">
        <v>41.35</v>
      </c>
      <c r="L586" s="37">
        <v>41.35</v>
      </c>
      <c r="M586" s="37">
        <v>41.35</v>
      </c>
      <c r="N586" s="37">
        <v>41.35</v>
      </c>
      <c r="O586" s="37">
        <v>41.35</v>
      </c>
      <c r="P586" s="37">
        <v>41.35</v>
      </c>
      <c r="Q586" s="37">
        <v>41.35</v>
      </c>
      <c r="R586" s="37">
        <v>41.35</v>
      </c>
      <c r="S586" s="37">
        <v>41.35</v>
      </c>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v>144.41999999999999</v>
      </c>
      <c r="D591" s="37">
        <v>144.41999999999999</v>
      </c>
      <c r="E591" s="37">
        <v>144.41999999999999</v>
      </c>
      <c r="F591" s="37">
        <v>144.41999999999999</v>
      </c>
      <c r="G591" s="37">
        <v>144.41999999999999</v>
      </c>
      <c r="H591" s="37">
        <v>144.41999999999999</v>
      </c>
      <c r="I591" s="37">
        <v>144.41999999999999</v>
      </c>
      <c r="J591" s="37">
        <v>144.41999999999999</v>
      </c>
      <c r="K591" s="37">
        <v>144.41999999999999</v>
      </c>
      <c r="L591" s="37">
        <v>144.41999999999999</v>
      </c>
      <c r="M591" s="37">
        <v>144.41999999999999</v>
      </c>
      <c r="N591" s="37">
        <v>144.41999999999999</v>
      </c>
      <c r="O591" s="37">
        <v>144.41999999999999</v>
      </c>
      <c r="P591" s="37">
        <v>144.41999999999999</v>
      </c>
      <c r="Q591" s="37">
        <v>144.41999999999999</v>
      </c>
      <c r="R591" s="37">
        <v>144.41999999999999</v>
      </c>
      <c r="S591" s="37">
        <v>144.41999999999999</v>
      </c>
    </row>
    <row r="592" spans="1:19">
      <c r="B592" s="6">
        <v>2003</v>
      </c>
      <c r="C592" s="37">
        <v>200.8</v>
      </c>
      <c r="D592" s="37">
        <v>200.8</v>
      </c>
      <c r="E592" s="37">
        <v>200.8</v>
      </c>
      <c r="F592" s="37">
        <v>200.8</v>
      </c>
      <c r="G592" s="37">
        <v>200.8</v>
      </c>
      <c r="H592" s="37">
        <v>200.8</v>
      </c>
      <c r="I592" s="37">
        <v>200.8</v>
      </c>
      <c r="J592" s="37">
        <v>200.8</v>
      </c>
      <c r="K592" s="37">
        <v>200.8</v>
      </c>
      <c r="L592" s="37">
        <v>200.8</v>
      </c>
      <c r="M592" s="37">
        <v>200.8</v>
      </c>
      <c r="N592" s="37">
        <v>200.8</v>
      </c>
      <c r="O592" s="37">
        <v>200.8</v>
      </c>
      <c r="P592" s="37">
        <v>200.8</v>
      </c>
      <c r="Q592" s="37">
        <v>200.8</v>
      </c>
      <c r="R592" s="37">
        <v>200.8</v>
      </c>
      <c r="S592" s="37">
        <v>200.8</v>
      </c>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v>715.27</v>
      </c>
      <c r="D594" s="37">
        <v>715.27</v>
      </c>
      <c r="E594" s="37">
        <v>715.27</v>
      </c>
      <c r="F594" s="37">
        <v>715.27</v>
      </c>
      <c r="G594" s="37">
        <v>715.27</v>
      </c>
      <c r="H594" s="37">
        <v>715.27</v>
      </c>
      <c r="I594" s="37">
        <v>715.27</v>
      </c>
      <c r="J594" s="37">
        <v>715.27</v>
      </c>
      <c r="K594" s="37">
        <v>715.27</v>
      </c>
      <c r="L594" s="37">
        <v>715.27</v>
      </c>
      <c r="M594" s="37">
        <v>715.27</v>
      </c>
      <c r="N594" s="37">
        <v>715.27</v>
      </c>
      <c r="O594" s="37">
        <v>715.27</v>
      </c>
      <c r="P594" s="37">
        <v>715.27</v>
      </c>
      <c r="Q594" s="37">
        <v>715.27</v>
      </c>
      <c r="R594" s="37">
        <v>715.27</v>
      </c>
      <c r="S594" s="37">
        <v>715.27</v>
      </c>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v>53.39</v>
      </c>
      <c r="D597" s="37">
        <v>53.39</v>
      </c>
      <c r="E597" s="37">
        <v>53.39</v>
      </c>
      <c r="F597" s="37">
        <v>53.39</v>
      </c>
      <c r="G597" s="37">
        <v>53.39</v>
      </c>
      <c r="H597" s="37">
        <v>53.39</v>
      </c>
      <c r="I597" s="37">
        <v>53.39</v>
      </c>
      <c r="J597" s="37">
        <v>53.39</v>
      </c>
      <c r="K597" s="37">
        <v>53.39</v>
      </c>
      <c r="L597" s="37">
        <v>53.39</v>
      </c>
      <c r="M597" s="37">
        <v>53.39</v>
      </c>
      <c r="N597" s="37">
        <v>53.39</v>
      </c>
      <c r="O597" s="37">
        <v>53.39</v>
      </c>
      <c r="P597" s="37">
        <v>53.39</v>
      </c>
      <c r="Q597" s="37">
        <v>53.39</v>
      </c>
      <c r="R597" s="37">
        <v>53.39</v>
      </c>
      <c r="S597" s="37">
        <v>53.39</v>
      </c>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v>131.52000000000001</v>
      </c>
      <c r="D599" s="37">
        <v>131.52000000000001</v>
      </c>
      <c r="E599" s="37">
        <v>131.52000000000001</v>
      </c>
      <c r="F599" s="37">
        <v>131.52000000000001</v>
      </c>
      <c r="G599" s="37">
        <v>131.52000000000001</v>
      </c>
      <c r="H599" s="37">
        <v>131.52000000000001</v>
      </c>
      <c r="I599" s="37">
        <v>131.52000000000001</v>
      </c>
      <c r="J599" s="37">
        <v>131.52000000000001</v>
      </c>
      <c r="K599" s="37">
        <v>131.52000000000001</v>
      </c>
      <c r="L599" s="37">
        <v>131.52000000000001</v>
      </c>
      <c r="M599" s="37">
        <v>131.52000000000001</v>
      </c>
      <c r="N599" s="37">
        <v>131.52000000000001</v>
      </c>
      <c r="O599" s="37">
        <v>131.52000000000001</v>
      </c>
      <c r="P599" s="37">
        <v>131.52000000000001</v>
      </c>
      <c r="Q599" s="37">
        <v>131.52000000000001</v>
      </c>
      <c r="R599" s="37">
        <v>131.52000000000001</v>
      </c>
      <c r="S599" s="37">
        <v>131.52000000000001</v>
      </c>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1245.4000000000001</v>
      </c>
      <c r="D666" s="8">
        <f>SUM(D588:D665)</f>
        <v>1245.4000000000001</v>
      </c>
      <c r="E666" s="8">
        <f>SUM(E587:E665)</f>
        <v>1245.4000000000001</v>
      </c>
      <c r="F666" s="8">
        <f>SUM(F586:F665)</f>
        <v>1286.75</v>
      </c>
      <c r="G666" s="8">
        <f>SUM(G585:G665)</f>
        <v>1286.75</v>
      </c>
      <c r="H666" s="8">
        <f>SUM(H579:H665)</f>
        <v>1574.26</v>
      </c>
      <c r="I666" s="8">
        <f>SUM(I579:I665)</f>
        <v>1962.16</v>
      </c>
      <c r="J666" s="8">
        <f t="shared" ref="J666" si="9">SUM(J579:J665)</f>
        <v>2015.17</v>
      </c>
      <c r="K666" s="8">
        <f>SUM(K579:K665)</f>
        <v>3485.58</v>
      </c>
      <c r="L666" s="8">
        <f t="shared" ref="L666" si="10">SUM(L579:L665)</f>
        <v>3485.58</v>
      </c>
      <c r="M666" s="8">
        <f>SUM(M579:M665)</f>
        <v>3485.58</v>
      </c>
      <c r="N666" s="11">
        <f>SUM(N574:N665)</f>
        <v>3535.471470402068</v>
      </c>
      <c r="O666" s="11">
        <f>SUM(O574:O665)</f>
        <v>3823.818583956584</v>
      </c>
      <c r="P666" s="11">
        <f>SUM(P574:P665)</f>
        <v>3823.818583956584</v>
      </c>
      <c r="Q666" s="11">
        <f>SUM(Q574:Q665)</f>
        <v>9211.8185839565849</v>
      </c>
      <c r="R666" s="11">
        <f>SUM(R573:R665)</f>
        <v>9211.8185839565849</v>
      </c>
      <c r="S666" s="11">
        <f>SUM(S573:S665)</f>
        <v>9728.0061439565834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v>1774.68</v>
      </c>
      <c r="J678" s="37">
        <v>1774.68</v>
      </c>
      <c r="K678" s="37">
        <v>1774.68</v>
      </c>
      <c r="L678" s="37">
        <v>1774.68</v>
      </c>
      <c r="M678" s="37">
        <v>1774.68</v>
      </c>
      <c r="N678" s="37">
        <v>1774.68</v>
      </c>
      <c r="O678" s="37">
        <v>1774.68</v>
      </c>
      <c r="P678" s="37">
        <v>1774.68</v>
      </c>
      <c r="Q678" s="37">
        <v>1774.68</v>
      </c>
      <c r="R678" s="37">
        <v>1774.68</v>
      </c>
      <c r="S678" s="37">
        <v>1774.68</v>
      </c>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v>270.08999999999997</v>
      </c>
      <c r="H680" s="37">
        <v>270.08999999999997</v>
      </c>
      <c r="I680" s="37">
        <v>270.08999999999997</v>
      </c>
      <c r="J680" s="37">
        <v>270.08999999999997</v>
      </c>
      <c r="K680" s="37">
        <v>270.08999999999997</v>
      </c>
      <c r="L680" s="37">
        <v>270.08999999999997</v>
      </c>
      <c r="M680" s="37">
        <v>270.08999999999997</v>
      </c>
      <c r="N680" s="37">
        <v>270.08999999999997</v>
      </c>
      <c r="O680" s="37">
        <v>270.08999999999997</v>
      </c>
      <c r="P680" s="37">
        <v>270.08999999999997</v>
      </c>
      <c r="Q680" s="37">
        <v>270.08999999999997</v>
      </c>
      <c r="R680" s="37">
        <v>270.08999999999997</v>
      </c>
      <c r="S680" s="37">
        <v>270.08999999999997</v>
      </c>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v>494.21</v>
      </c>
      <c r="D684" s="37">
        <v>494.21</v>
      </c>
      <c r="E684" s="37">
        <v>494.21</v>
      </c>
      <c r="F684" s="37">
        <v>494.21</v>
      </c>
      <c r="G684" s="37">
        <v>494.21</v>
      </c>
      <c r="H684" s="37">
        <v>494.21</v>
      </c>
      <c r="I684" s="37">
        <v>494.21</v>
      </c>
      <c r="J684" s="37">
        <v>494.21</v>
      </c>
      <c r="K684" s="37">
        <v>494.21</v>
      </c>
      <c r="L684" s="37">
        <v>494.21</v>
      </c>
      <c r="M684" s="37">
        <v>494.21</v>
      </c>
      <c r="N684" s="37">
        <v>494.21</v>
      </c>
      <c r="O684" s="37">
        <v>494.21</v>
      </c>
      <c r="P684" s="37">
        <v>494.21</v>
      </c>
      <c r="Q684" s="37">
        <v>494.21</v>
      </c>
      <c r="R684" s="37">
        <v>494.21</v>
      </c>
      <c r="S684" s="37">
        <v>494.21</v>
      </c>
    </row>
    <row r="685" spans="1:19">
      <c r="B685" s="6">
        <v>2005</v>
      </c>
      <c r="C685" s="37">
        <v>210.57</v>
      </c>
      <c r="D685" s="37">
        <v>210.57</v>
      </c>
      <c r="E685" s="37">
        <v>210.57</v>
      </c>
      <c r="F685" s="37">
        <v>210.57</v>
      </c>
      <c r="G685" s="37">
        <v>210.57</v>
      </c>
      <c r="H685" s="37">
        <v>210.57</v>
      </c>
      <c r="I685" s="37">
        <v>210.57</v>
      </c>
      <c r="J685" s="37">
        <v>210.57</v>
      </c>
      <c r="K685" s="37">
        <v>210.57</v>
      </c>
      <c r="L685" s="37">
        <v>210.57</v>
      </c>
      <c r="M685" s="37">
        <v>210.57</v>
      </c>
      <c r="N685" s="37">
        <v>210.57</v>
      </c>
      <c r="O685" s="37">
        <v>210.57</v>
      </c>
      <c r="P685" s="37">
        <v>210.57</v>
      </c>
      <c r="Q685" s="37">
        <v>210.57</v>
      </c>
      <c r="R685" s="37">
        <v>210.57</v>
      </c>
      <c r="S685" s="37">
        <v>210.57</v>
      </c>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v>928.97</v>
      </c>
      <c r="D688" s="37">
        <v>928.97</v>
      </c>
      <c r="E688" s="37">
        <v>928.97</v>
      </c>
      <c r="F688" s="37">
        <v>928.97</v>
      </c>
      <c r="G688" s="37">
        <v>928.97</v>
      </c>
      <c r="H688" s="37">
        <v>928.97</v>
      </c>
      <c r="I688" s="37">
        <v>928.97</v>
      </c>
      <c r="J688" s="37">
        <v>928.97</v>
      </c>
      <c r="K688" s="37">
        <v>928.97</v>
      </c>
      <c r="L688" s="37">
        <v>928.97</v>
      </c>
      <c r="M688" s="37">
        <v>928.97</v>
      </c>
      <c r="N688" s="37">
        <v>928.97</v>
      </c>
      <c r="O688" s="37">
        <v>928.97</v>
      </c>
      <c r="P688" s="37">
        <v>928.97</v>
      </c>
      <c r="Q688" s="37">
        <v>928.97</v>
      </c>
      <c r="R688" s="37">
        <v>928.97</v>
      </c>
      <c r="S688" s="37">
        <v>928.97</v>
      </c>
    </row>
    <row r="689" spans="2:19">
      <c r="B689" s="6">
        <v>2001</v>
      </c>
      <c r="C689" s="37">
        <v>4538.46</v>
      </c>
      <c r="D689" s="37">
        <v>4538.46</v>
      </c>
      <c r="E689" s="37">
        <v>4538.46</v>
      </c>
      <c r="F689" s="37">
        <v>4538.46</v>
      </c>
      <c r="G689" s="37">
        <v>4538.46</v>
      </c>
      <c r="H689" s="37">
        <v>4538.46</v>
      </c>
      <c r="I689" s="37">
        <v>4538.46</v>
      </c>
      <c r="J689" s="37">
        <v>4538.46</v>
      </c>
      <c r="K689" s="37">
        <v>4538.46</v>
      </c>
      <c r="L689" s="37">
        <v>4538.46</v>
      </c>
      <c r="M689" s="37">
        <v>4538.46</v>
      </c>
      <c r="N689" s="37">
        <v>4538.46</v>
      </c>
      <c r="O689" s="37">
        <v>4538.46</v>
      </c>
      <c r="P689" s="37">
        <v>4538.46</v>
      </c>
      <c r="Q689" s="37">
        <v>4538.46</v>
      </c>
      <c r="R689" s="37">
        <v>4538.46</v>
      </c>
      <c r="S689" s="37">
        <v>4538.46</v>
      </c>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v>1894.85</v>
      </c>
      <c r="D696" s="37">
        <v>1894.85</v>
      </c>
      <c r="E696" s="37">
        <v>1894.85</v>
      </c>
      <c r="F696" s="37">
        <v>1894.85</v>
      </c>
      <c r="G696" s="37">
        <v>1894.85</v>
      </c>
      <c r="H696" s="37">
        <v>1894.85</v>
      </c>
      <c r="I696" s="37">
        <v>1894.85</v>
      </c>
      <c r="J696" s="37">
        <v>1894.85</v>
      </c>
      <c r="K696" s="37">
        <v>1894.85</v>
      </c>
      <c r="L696" s="37">
        <v>1894.85</v>
      </c>
      <c r="M696" s="37">
        <v>1894.85</v>
      </c>
      <c r="N696" s="37">
        <v>1894.85</v>
      </c>
      <c r="O696" s="37">
        <v>1894.85</v>
      </c>
      <c r="P696" s="37">
        <v>1894.85</v>
      </c>
      <c r="Q696" s="37">
        <v>1894.85</v>
      </c>
      <c r="R696" s="37">
        <v>1894.85</v>
      </c>
      <c r="S696" s="37">
        <v>1894.85</v>
      </c>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8067.0599999999995</v>
      </c>
      <c r="D761" s="8">
        <f>SUM(D683:D760)</f>
        <v>8067.0599999999995</v>
      </c>
      <c r="E761" s="8">
        <f>SUM(E682:E760)</f>
        <v>8067.0599999999995</v>
      </c>
      <c r="F761" s="8">
        <f>SUM(F681:F760)</f>
        <v>8067.0599999999995</v>
      </c>
      <c r="G761" s="8">
        <f>SUM(G680:G760)</f>
        <v>8337.15</v>
      </c>
      <c r="H761" s="8">
        <f>SUM(H674:H760)</f>
        <v>8337.15</v>
      </c>
      <c r="I761" s="8">
        <f>SUM(I674:I760)</f>
        <v>10111.83</v>
      </c>
      <c r="J761" s="8">
        <f t="shared" ref="J761" si="11">SUM(J674:J760)</f>
        <v>10111.83</v>
      </c>
      <c r="K761" s="8">
        <f>SUM(K674:K760)</f>
        <v>10111.83</v>
      </c>
      <c r="L761" s="8">
        <f t="shared" ref="L761" si="12">SUM(L674:L760)</f>
        <v>10111.83</v>
      </c>
      <c r="M761" s="8">
        <f>SUM(M674:M760)</f>
        <v>10111.83</v>
      </c>
      <c r="N761" s="11">
        <f>SUM(N669:N760)</f>
        <v>10111.83</v>
      </c>
      <c r="O761" s="11">
        <f>SUM(O669:O760)</f>
        <v>10111.83</v>
      </c>
      <c r="P761" s="11">
        <f>SUM(P669:P760)</f>
        <v>10111.83</v>
      </c>
      <c r="Q761" s="11">
        <f>SUM(Q669:Q760)</f>
        <v>10111.83</v>
      </c>
      <c r="R761" s="11">
        <f>SUM(R668:R760)</f>
        <v>10111.83</v>
      </c>
      <c r="S761" s="11">
        <f>SUM(S668:S760)</f>
        <v>10111.83</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3648.3414919354841</v>
      </c>
    </row>
    <row r="764" spans="1:19">
      <c r="A764" s="38"/>
      <c r="B764" s="6">
        <v>2021</v>
      </c>
      <c r="C764" s="36"/>
      <c r="D764" s="36"/>
      <c r="E764" s="36"/>
      <c r="F764" s="36"/>
      <c r="G764" s="36"/>
      <c r="H764" s="36"/>
      <c r="I764" s="36"/>
      <c r="J764" s="36"/>
      <c r="K764" s="36"/>
      <c r="L764" s="36"/>
      <c r="M764" s="36"/>
      <c r="N764" s="36"/>
      <c r="O764" s="36"/>
      <c r="P764" s="36"/>
      <c r="Q764" s="36"/>
      <c r="R764" s="37">
        <v>7292.5759200000002</v>
      </c>
      <c r="S764" s="37">
        <v>7292.5759200000002</v>
      </c>
    </row>
    <row r="765" spans="1:19">
      <c r="B765" s="6">
        <v>2020</v>
      </c>
      <c r="C765" s="36"/>
      <c r="D765" s="36"/>
      <c r="E765" s="36"/>
      <c r="F765" s="36"/>
      <c r="G765" s="36"/>
      <c r="H765" s="36"/>
      <c r="I765" s="36"/>
      <c r="J765" s="36"/>
      <c r="K765" s="36"/>
      <c r="L765" s="36"/>
      <c r="M765" s="36"/>
      <c r="N765" s="36"/>
      <c r="O765" s="36"/>
      <c r="P765" s="36"/>
      <c r="Q765" s="37">
        <v>18905.537039838709</v>
      </c>
      <c r="R765" s="37">
        <v>18905.537039838709</v>
      </c>
      <c r="S765" s="37">
        <v>18905.537039838709</v>
      </c>
    </row>
    <row r="766" spans="1:19">
      <c r="A766" s="40"/>
      <c r="B766" s="6">
        <v>2019</v>
      </c>
      <c r="C766" s="36"/>
      <c r="D766" s="36"/>
      <c r="E766" s="36"/>
      <c r="F766" s="36"/>
      <c r="G766" s="36"/>
      <c r="H766" s="36"/>
      <c r="I766" s="36"/>
      <c r="J766" s="36"/>
      <c r="K766" s="36"/>
      <c r="L766" s="36"/>
      <c r="M766" s="36"/>
      <c r="N766" s="36"/>
      <c r="O766" s="36"/>
      <c r="P766" s="37">
        <v>7237.661221774194</v>
      </c>
      <c r="Q766" s="37">
        <v>7237.661221774194</v>
      </c>
      <c r="R766" s="37">
        <v>7237.661221774194</v>
      </c>
      <c r="S766" s="37">
        <v>7237.661221774194</v>
      </c>
    </row>
    <row r="767" spans="1:19">
      <c r="A767" s="40"/>
      <c r="B767" s="6">
        <v>2018</v>
      </c>
      <c r="C767" s="36"/>
      <c r="D767" s="36"/>
      <c r="E767" s="36"/>
      <c r="F767" s="36"/>
      <c r="G767" s="36"/>
      <c r="H767" s="36"/>
      <c r="I767" s="36"/>
      <c r="J767" s="36"/>
      <c r="K767" s="36"/>
      <c r="L767" s="36"/>
      <c r="M767" s="36"/>
      <c r="N767" s="36"/>
      <c r="O767" s="37">
        <v>6074.8804899999996</v>
      </c>
      <c r="P767" s="37">
        <v>6074.8804899999996</v>
      </c>
      <c r="Q767" s="37">
        <v>6074.8804899999996</v>
      </c>
      <c r="R767" s="37">
        <v>6074.8804899999996</v>
      </c>
      <c r="S767" s="37">
        <v>6074.8804899999996</v>
      </c>
    </row>
    <row r="768" spans="1:19">
      <c r="A768" s="40"/>
      <c r="B768" s="6">
        <v>2017</v>
      </c>
      <c r="C768" s="36"/>
      <c r="D768" s="36"/>
      <c r="E768" s="36"/>
      <c r="F768" s="36"/>
      <c r="G768" s="36"/>
      <c r="H768" s="36"/>
      <c r="I768" s="36"/>
      <c r="J768" s="36"/>
      <c r="K768" s="36"/>
      <c r="L768" s="36"/>
      <c r="M768" s="36"/>
      <c r="N768" s="37">
        <v>361.53912040196207</v>
      </c>
      <c r="O768" s="37">
        <v>361.53912040196207</v>
      </c>
      <c r="P768" s="37">
        <v>361.53912040196207</v>
      </c>
      <c r="Q768" s="37">
        <v>361.53912040196207</v>
      </c>
      <c r="R768" s="37">
        <v>361.53912040196207</v>
      </c>
      <c r="S768" s="37">
        <v>361.53912040196207</v>
      </c>
    </row>
    <row r="769" spans="2:19">
      <c r="B769" s="6">
        <v>2016</v>
      </c>
      <c r="C769" s="36"/>
      <c r="D769" s="36"/>
      <c r="E769" s="36"/>
      <c r="F769" s="36"/>
      <c r="G769" s="36"/>
      <c r="H769" s="36"/>
      <c r="I769" s="36"/>
      <c r="J769" s="36"/>
      <c r="K769" s="36"/>
      <c r="L769" s="36"/>
      <c r="M769" s="37">
        <v>4591.8100000000004</v>
      </c>
      <c r="N769" s="37">
        <v>4591.8100000000004</v>
      </c>
      <c r="O769" s="37">
        <v>4591.8100000000004</v>
      </c>
      <c r="P769" s="37">
        <v>4591.8100000000004</v>
      </c>
      <c r="Q769" s="37">
        <v>4591.8100000000004</v>
      </c>
      <c r="R769" s="37">
        <v>4591.8100000000004</v>
      </c>
      <c r="S769" s="37">
        <v>4591.8100000000004</v>
      </c>
    </row>
    <row r="770" spans="2:19">
      <c r="B770" s="6">
        <v>2015</v>
      </c>
      <c r="C770" s="36"/>
      <c r="D770" s="36"/>
      <c r="E770" s="36"/>
      <c r="F770" s="36"/>
      <c r="G770" s="36"/>
      <c r="H770" s="36"/>
      <c r="I770" s="36"/>
      <c r="J770" s="36"/>
      <c r="K770" s="36"/>
      <c r="L770" s="37">
        <v>24902.06</v>
      </c>
      <c r="M770" s="37">
        <v>24902.06</v>
      </c>
      <c r="N770" s="37">
        <v>24902.06</v>
      </c>
      <c r="O770" s="37">
        <v>24902.06</v>
      </c>
      <c r="P770" s="37">
        <v>24902.06</v>
      </c>
      <c r="Q770" s="37">
        <v>24902.06</v>
      </c>
      <c r="R770" s="37">
        <v>24902.06</v>
      </c>
      <c r="S770" s="37">
        <v>24902.06</v>
      </c>
    </row>
    <row r="771" spans="2:19">
      <c r="B771" s="6">
        <v>2014</v>
      </c>
      <c r="C771" s="36"/>
      <c r="D771" s="36"/>
      <c r="E771" s="36"/>
      <c r="F771" s="36"/>
      <c r="G771" s="36"/>
      <c r="H771" s="36"/>
      <c r="I771" s="36"/>
      <c r="J771" s="36"/>
      <c r="K771" s="37">
        <v>2132.9899999999998</v>
      </c>
      <c r="L771" s="37">
        <v>2132.9899999999998</v>
      </c>
      <c r="M771" s="37">
        <v>2132.9899999999998</v>
      </c>
      <c r="N771" s="37">
        <v>2132.9899999999998</v>
      </c>
      <c r="O771" s="37">
        <v>2132.9899999999998</v>
      </c>
      <c r="P771" s="37">
        <v>2132.9899999999998</v>
      </c>
      <c r="Q771" s="37">
        <v>2132.9899999999998</v>
      </c>
      <c r="R771" s="37">
        <v>2132.9899999999998</v>
      </c>
      <c r="S771" s="37">
        <v>2132.9899999999998</v>
      </c>
    </row>
    <row r="772" spans="2:19">
      <c r="B772" s="6">
        <v>2013</v>
      </c>
      <c r="C772" s="36"/>
      <c r="D772" s="36"/>
      <c r="E772" s="36"/>
      <c r="F772" s="36"/>
      <c r="G772" s="36"/>
      <c r="H772" s="36"/>
      <c r="I772" s="36"/>
      <c r="J772" s="37">
        <v>2670.7</v>
      </c>
      <c r="K772" s="37">
        <v>2670.7</v>
      </c>
      <c r="L772" s="37">
        <v>2670.7</v>
      </c>
      <c r="M772" s="37">
        <v>2670.7</v>
      </c>
      <c r="N772" s="37">
        <v>2670.7</v>
      </c>
      <c r="O772" s="37">
        <v>2670.7</v>
      </c>
      <c r="P772" s="37">
        <v>2670.7</v>
      </c>
      <c r="Q772" s="37">
        <v>2670.7</v>
      </c>
      <c r="R772" s="37">
        <v>2670.7</v>
      </c>
      <c r="S772" s="37">
        <v>2670.7</v>
      </c>
    </row>
    <row r="773" spans="2:19">
      <c r="B773" s="6">
        <v>2012</v>
      </c>
      <c r="C773" s="36"/>
      <c r="D773" s="36"/>
      <c r="E773" s="36"/>
      <c r="F773" s="36"/>
      <c r="G773" s="36"/>
      <c r="H773" s="36"/>
      <c r="I773" s="37">
        <v>37376.04</v>
      </c>
      <c r="J773" s="37">
        <v>37376.04</v>
      </c>
      <c r="K773" s="37">
        <v>37376.04</v>
      </c>
      <c r="L773" s="37">
        <v>37376.04</v>
      </c>
      <c r="M773" s="37">
        <v>37376.04</v>
      </c>
      <c r="N773" s="37">
        <v>37376.04</v>
      </c>
      <c r="O773" s="37">
        <v>37376.04</v>
      </c>
      <c r="P773" s="37">
        <v>37376.04</v>
      </c>
      <c r="Q773" s="37">
        <v>37376.04</v>
      </c>
      <c r="R773" s="37">
        <v>37376.04</v>
      </c>
      <c r="S773" s="37">
        <v>37376.04</v>
      </c>
    </row>
    <row r="774" spans="2:19">
      <c r="B774" s="6">
        <v>2011</v>
      </c>
      <c r="C774" s="36"/>
      <c r="D774" s="36"/>
      <c r="E774" s="36"/>
      <c r="F774" s="36"/>
      <c r="G774" s="36"/>
      <c r="H774" s="37">
        <v>15467.31</v>
      </c>
      <c r="I774" s="37">
        <v>15467.31</v>
      </c>
      <c r="J774" s="37">
        <v>15467.31</v>
      </c>
      <c r="K774" s="37">
        <v>15467.31</v>
      </c>
      <c r="L774" s="37">
        <v>15467.31</v>
      </c>
      <c r="M774" s="37">
        <v>15467.31</v>
      </c>
      <c r="N774" s="37">
        <v>15467.31</v>
      </c>
      <c r="O774" s="37">
        <v>15467.31</v>
      </c>
      <c r="P774" s="37">
        <v>15467.31</v>
      </c>
      <c r="Q774" s="37">
        <v>15467.31</v>
      </c>
      <c r="R774" s="37">
        <v>15467.31</v>
      </c>
      <c r="S774" s="37">
        <v>15467.31</v>
      </c>
    </row>
    <row r="775" spans="2:19">
      <c r="B775" s="6">
        <v>2010</v>
      </c>
      <c r="C775" s="36"/>
      <c r="D775" s="36"/>
      <c r="E775" s="36"/>
      <c r="F775" s="36"/>
      <c r="G775" s="37">
        <v>12836.89</v>
      </c>
      <c r="H775" s="37">
        <v>12836.89</v>
      </c>
      <c r="I775" s="37">
        <v>12836.89</v>
      </c>
      <c r="J775" s="37">
        <v>12836.89</v>
      </c>
      <c r="K775" s="37">
        <v>12836.89</v>
      </c>
      <c r="L775" s="37">
        <v>12836.89</v>
      </c>
      <c r="M775" s="37">
        <v>12836.89</v>
      </c>
      <c r="N775" s="37">
        <v>12836.89</v>
      </c>
      <c r="O775" s="37">
        <v>12836.89</v>
      </c>
      <c r="P775" s="37">
        <v>12836.89</v>
      </c>
      <c r="Q775" s="37">
        <v>12836.89</v>
      </c>
      <c r="R775" s="37">
        <v>12836.89</v>
      </c>
      <c r="S775" s="37">
        <v>12836.89</v>
      </c>
    </row>
    <row r="776" spans="2:19">
      <c r="B776" s="6">
        <v>2009</v>
      </c>
      <c r="C776" s="36"/>
      <c r="D776" s="36"/>
      <c r="E776" s="36"/>
      <c r="F776" s="37">
        <v>7883.58</v>
      </c>
      <c r="G776" s="37">
        <v>7883.58</v>
      </c>
      <c r="H776" s="37">
        <v>7883.58</v>
      </c>
      <c r="I776" s="37">
        <v>7883.58</v>
      </c>
      <c r="J776" s="37">
        <v>7883.58</v>
      </c>
      <c r="K776" s="37">
        <v>7883.58</v>
      </c>
      <c r="L776" s="37">
        <v>7883.58</v>
      </c>
      <c r="M776" s="37">
        <v>7883.58</v>
      </c>
      <c r="N776" s="37">
        <v>7883.58</v>
      </c>
      <c r="O776" s="37">
        <v>7883.58</v>
      </c>
      <c r="P776" s="37">
        <v>7883.58</v>
      </c>
      <c r="Q776" s="37">
        <v>7883.58</v>
      </c>
      <c r="R776" s="37">
        <v>7883.58</v>
      </c>
      <c r="S776" s="37">
        <v>7883.58</v>
      </c>
    </row>
    <row r="777" spans="2:19">
      <c r="B777" s="6">
        <v>2008</v>
      </c>
      <c r="C777" s="36"/>
      <c r="D777" s="36"/>
      <c r="E777" s="37">
        <v>2344.0100000000002</v>
      </c>
      <c r="F777" s="37">
        <v>2344.0100000000002</v>
      </c>
      <c r="G777" s="37">
        <v>2344.0100000000002</v>
      </c>
      <c r="H777" s="37">
        <v>2344.0100000000002</v>
      </c>
      <c r="I777" s="37">
        <v>2344.0100000000002</v>
      </c>
      <c r="J777" s="37">
        <v>2344.0100000000002</v>
      </c>
      <c r="K777" s="37">
        <v>2344.0100000000002</v>
      </c>
      <c r="L777" s="37">
        <v>2344.0100000000002</v>
      </c>
      <c r="M777" s="37">
        <v>2344.0100000000002</v>
      </c>
      <c r="N777" s="37">
        <v>2344.0100000000002</v>
      </c>
      <c r="O777" s="37">
        <v>2344.0100000000002</v>
      </c>
      <c r="P777" s="37">
        <v>2344.0100000000002</v>
      </c>
      <c r="Q777" s="37">
        <v>2344.0100000000002</v>
      </c>
      <c r="R777" s="37">
        <v>2344.0100000000002</v>
      </c>
      <c r="S777" s="37">
        <v>2344.0100000000002</v>
      </c>
    </row>
    <row r="778" spans="2:19">
      <c r="B778" s="6">
        <v>2007</v>
      </c>
      <c r="C778" s="36"/>
      <c r="D778" s="37">
        <v>412.98</v>
      </c>
      <c r="E778" s="37">
        <v>412.98</v>
      </c>
      <c r="F778" s="37">
        <v>412.98</v>
      </c>
      <c r="G778" s="37">
        <v>412.98</v>
      </c>
      <c r="H778" s="37">
        <v>412.98</v>
      </c>
      <c r="I778" s="37">
        <v>412.98</v>
      </c>
      <c r="J778" s="37">
        <v>412.98</v>
      </c>
      <c r="K778" s="37">
        <v>412.98</v>
      </c>
      <c r="L778" s="37">
        <v>412.98</v>
      </c>
      <c r="M778" s="37">
        <v>412.98</v>
      </c>
      <c r="N778" s="37">
        <v>412.98</v>
      </c>
      <c r="O778" s="37">
        <v>412.98</v>
      </c>
      <c r="P778" s="37">
        <v>412.98</v>
      </c>
      <c r="Q778" s="37">
        <v>412.98</v>
      </c>
      <c r="R778" s="37">
        <v>412.98</v>
      </c>
      <c r="S778" s="37">
        <v>412.98</v>
      </c>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v>228.02</v>
      </c>
      <c r="D780" s="37">
        <v>228.02</v>
      </c>
      <c r="E780" s="37">
        <v>228.02</v>
      </c>
      <c r="F780" s="37">
        <v>228.02</v>
      </c>
      <c r="G780" s="37">
        <v>228.02</v>
      </c>
      <c r="H780" s="37">
        <v>228.02</v>
      </c>
      <c r="I780" s="37">
        <v>228.02</v>
      </c>
      <c r="J780" s="37">
        <v>228.02</v>
      </c>
      <c r="K780" s="37">
        <v>228.02</v>
      </c>
      <c r="L780" s="37">
        <v>228.02</v>
      </c>
      <c r="M780" s="37">
        <v>228.02</v>
      </c>
      <c r="N780" s="37">
        <v>228.02</v>
      </c>
      <c r="O780" s="37">
        <v>228.02</v>
      </c>
      <c r="P780" s="37">
        <v>228.02</v>
      </c>
      <c r="Q780" s="37">
        <v>228.02</v>
      </c>
      <c r="R780" s="37">
        <v>228.02</v>
      </c>
      <c r="S780" s="37">
        <v>228.02</v>
      </c>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v>1432.18</v>
      </c>
      <c r="D783" s="37">
        <v>1432.18</v>
      </c>
      <c r="E783" s="37">
        <v>1432.18</v>
      </c>
      <c r="F783" s="37">
        <v>1432.18</v>
      </c>
      <c r="G783" s="37">
        <v>1432.18</v>
      </c>
      <c r="H783" s="37">
        <v>1432.18</v>
      </c>
      <c r="I783" s="37">
        <v>1432.18</v>
      </c>
      <c r="J783" s="37">
        <v>1432.18</v>
      </c>
      <c r="K783" s="37">
        <v>1432.18</v>
      </c>
      <c r="L783" s="37">
        <v>1432.18</v>
      </c>
      <c r="M783" s="37">
        <v>1432.18</v>
      </c>
      <c r="N783" s="37">
        <v>1432.18</v>
      </c>
      <c r="O783" s="37">
        <v>1432.18</v>
      </c>
      <c r="P783" s="37">
        <v>1432.18</v>
      </c>
      <c r="Q783" s="37">
        <v>1432.18</v>
      </c>
      <c r="R783" s="37">
        <v>1432.18</v>
      </c>
      <c r="S783" s="37">
        <v>1432.18</v>
      </c>
    </row>
    <row r="784" spans="2:19">
      <c r="B784" s="6">
        <v>2001</v>
      </c>
      <c r="C784" s="37">
        <v>1716.15</v>
      </c>
      <c r="D784" s="37">
        <v>1716.15</v>
      </c>
      <c r="E784" s="37">
        <v>1716.15</v>
      </c>
      <c r="F784" s="37">
        <v>1716.15</v>
      </c>
      <c r="G784" s="37">
        <v>1716.15</v>
      </c>
      <c r="H784" s="37">
        <v>1716.15</v>
      </c>
      <c r="I784" s="37">
        <v>1716.15</v>
      </c>
      <c r="J784" s="37">
        <v>1716.15</v>
      </c>
      <c r="K784" s="37">
        <v>1716.15</v>
      </c>
      <c r="L784" s="37">
        <v>1716.15</v>
      </c>
      <c r="M784" s="37">
        <v>1716.15</v>
      </c>
      <c r="N784" s="37">
        <v>1716.15</v>
      </c>
      <c r="O784" s="37">
        <v>1716.15</v>
      </c>
      <c r="P784" s="37">
        <v>1716.15</v>
      </c>
      <c r="Q784" s="37">
        <v>1716.15</v>
      </c>
      <c r="R784" s="37">
        <v>1716.15</v>
      </c>
      <c r="S784" s="37">
        <v>1716.15</v>
      </c>
    </row>
    <row r="785" spans="2:19">
      <c r="B785" s="6">
        <v>2000</v>
      </c>
      <c r="C785" s="37">
        <v>3803.83</v>
      </c>
      <c r="D785" s="37">
        <v>3803.83</v>
      </c>
      <c r="E785" s="37">
        <v>3803.83</v>
      </c>
      <c r="F785" s="37">
        <v>3803.83</v>
      </c>
      <c r="G785" s="37">
        <v>3803.83</v>
      </c>
      <c r="H785" s="37">
        <v>3803.83</v>
      </c>
      <c r="I785" s="37">
        <v>3803.83</v>
      </c>
      <c r="J785" s="37">
        <v>3803.83</v>
      </c>
      <c r="K785" s="37">
        <v>3803.83</v>
      </c>
      <c r="L785" s="37">
        <v>3803.83</v>
      </c>
      <c r="M785" s="37">
        <v>3803.83</v>
      </c>
      <c r="N785" s="37">
        <v>3803.83</v>
      </c>
      <c r="O785" s="37">
        <v>3803.83</v>
      </c>
      <c r="P785" s="37">
        <v>3803.83</v>
      </c>
      <c r="Q785" s="37">
        <v>3803.83</v>
      </c>
      <c r="R785" s="37">
        <v>3803.83</v>
      </c>
      <c r="S785" s="37">
        <v>3803.83</v>
      </c>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v>185.29</v>
      </c>
      <c r="D789" s="37">
        <v>185.29</v>
      </c>
      <c r="E789" s="37">
        <v>185.29</v>
      </c>
      <c r="F789" s="37">
        <v>185.29</v>
      </c>
      <c r="G789" s="37">
        <v>185.29</v>
      </c>
      <c r="H789" s="37">
        <v>185.29</v>
      </c>
      <c r="I789" s="37">
        <v>185.29</v>
      </c>
      <c r="J789" s="37">
        <v>185.29</v>
      </c>
      <c r="K789" s="37">
        <v>185.29</v>
      </c>
      <c r="L789" s="37">
        <v>185.29</v>
      </c>
      <c r="M789" s="37">
        <v>185.29</v>
      </c>
      <c r="N789" s="37">
        <v>185.29</v>
      </c>
      <c r="O789" s="37">
        <v>185.29</v>
      </c>
      <c r="P789" s="37">
        <v>185.29</v>
      </c>
      <c r="Q789" s="37">
        <v>185.29</v>
      </c>
      <c r="R789" s="37">
        <v>185.29</v>
      </c>
      <c r="S789" s="37">
        <v>185.29</v>
      </c>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v>17.21</v>
      </c>
      <c r="D794" s="37">
        <v>17.21</v>
      </c>
      <c r="E794" s="37">
        <v>17.21</v>
      </c>
      <c r="F794" s="37">
        <v>17.21</v>
      </c>
      <c r="G794" s="37">
        <v>17.21</v>
      </c>
      <c r="H794" s="37">
        <v>17.21</v>
      </c>
      <c r="I794" s="37">
        <v>17.21</v>
      </c>
      <c r="J794" s="37">
        <v>17.21</v>
      </c>
      <c r="K794" s="37">
        <v>17.21</v>
      </c>
      <c r="L794" s="37">
        <v>17.21</v>
      </c>
      <c r="M794" s="37">
        <v>17.21</v>
      </c>
      <c r="N794" s="37">
        <v>17.21</v>
      </c>
      <c r="O794" s="37">
        <v>17.21</v>
      </c>
      <c r="P794" s="37">
        <v>17.21</v>
      </c>
      <c r="Q794" s="37">
        <v>17.21</v>
      </c>
      <c r="R794" s="37">
        <v>17.21</v>
      </c>
      <c r="S794" s="37">
        <v>17.21</v>
      </c>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7382.68</v>
      </c>
      <c r="D856" s="8">
        <f>SUM(D778:D855)</f>
        <v>7795.66</v>
      </c>
      <c r="E856" s="8">
        <f>SUM(E777:E855)</f>
        <v>10139.67</v>
      </c>
      <c r="F856" s="8">
        <f>SUM(F776:F855)</f>
        <v>18023.25</v>
      </c>
      <c r="G856" s="8">
        <f>SUM(G775:G855)</f>
        <v>30860.140000000007</v>
      </c>
      <c r="H856" s="8">
        <f>SUM(H769:H855)</f>
        <v>46327.450000000004</v>
      </c>
      <c r="I856" s="8">
        <f>SUM(I769:I855)</f>
        <v>83703.489999999976</v>
      </c>
      <c r="J856" s="8">
        <f t="shared" ref="J856" si="13">SUM(J769:J855)</f>
        <v>86374.189999999988</v>
      </c>
      <c r="K856" s="8">
        <f>SUM(K769:K855)</f>
        <v>88507.179999999978</v>
      </c>
      <c r="L856" s="8">
        <f t="shared" ref="L856" si="14">SUM(L769:L855)</f>
        <v>113409.23999999999</v>
      </c>
      <c r="M856" s="8">
        <f>SUM(M769:M855)</f>
        <v>118001.04999999999</v>
      </c>
      <c r="N856" s="11">
        <f>SUM(N764:N855)</f>
        <v>118362.58912040194</v>
      </c>
      <c r="O856" s="11">
        <f>SUM(O764:O855)</f>
        <v>124437.46961040194</v>
      </c>
      <c r="P856" s="11">
        <f>SUM(P764:P855)</f>
        <v>131675.13083217613</v>
      </c>
      <c r="Q856" s="11">
        <f>SUM(Q764:Q855)</f>
        <v>150580.66787201483</v>
      </c>
      <c r="R856" s="11">
        <f>SUM(R763:R855)</f>
        <v>157873.24379201487</v>
      </c>
      <c r="S856" s="11">
        <f>SUM(S763:S855)</f>
        <v>161521.58528395035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45358.247389516138</v>
      </c>
    </row>
    <row r="859" spans="1:19">
      <c r="A859" s="38"/>
      <c r="B859" s="6">
        <v>2021</v>
      </c>
      <c r="C859" s="36"/>
      <c r="D859" s="36"/>
      <c r="E859" s="36"/>
      <c r="F859" s="36"/>
      <c r="G859" s="36"/>
      <c r="H859" s="36"/>
      <c r="I859" s="36"/>
      <c r="J859" s="36"/>
      <c r="K859" s="36"/>
      <c r="L859" s="36"/>
      <c r="M859" s="36"/>
      <c r="N859" s="36"/>
      <c r="O859" s="36"/>
      <c r="P859" s="36"/>
      <c r="Q859" s="36"/>
      <c r="R859" s="37">
        <v>64240.671512096771</v>
      </c>
      <c r="S859" s="37">
        <v>64240.671512096771</v>
      </c>
    </row>
    <row r="860" spans="1:19">
      <c r="B860" s="6">
        <v>2020</v>
      </c>
      <c r="C860" s="36"/>
      <c r="D860" s="36"/>
      <c r="E860" s="36"/>
      <c r="F860" s="36"/>
      <c r="G860" s="36"/>
      <c r="H860" s="36"/>
      <c r="I860" s="36"/>
      <c r="J860" s="36"/>
      <c r="K860" s="36"/>
      <c r="L860" s="36"/>
      <c r="M860" s="36"/>
      <c r="N860" s="36"/>
      <c r="O860" s="36"/>
      <c r="P860" s="36"/>
      <c r="Q860" s="37">
        <v>20410.49054435483</v>
      </c>
      <c r="R860" s="37">
        <v>20410.49054435483</v>
      </c>
      <c r="S860" s="37">
        <v>20410.49054435483</v>
      </c>
    </row>
    <row r="861" spans="1:19">
      <c r="A861" s="40"/>
      <c r="B861" s="6">
        <v>2019</v>
      </c>
      <c r="C861" s="36"/>
      <c r="D861" s="36"/>
      <c r="E861" s="36"/>
      <c r="F861" s="36"/>
      <c r="G861" s="36"/>
      <c r="H861" s="36"/>
      <c r="I861" s="36"/>
      <c r="J861" s="36"/>
      <c r="K861" s="36"/>
      <c r="L861" s="36"/>
      <c r="M861" s="36"/>
      <c r="N861" s="36"/>
      <c r="O861" s="36"/>
      <c r="P861" s="37">
        <v>18537.268831451613</v>
      </c>
      <c r="Q861" s="37">
        <v>18537.268831451613</v>
      </c>
      <c r="R861" s="37">
        <v>18537.268831451613</v>
      </c>
      <c r="S861" s="37">
        <v>18537.268831451613</v>
      </c>
    </row>
    <row r="862" spans="1:19">
      <c r="A862" s="40"/>
      <c r="B862" s="6">
        <v>2018</v>
      </c>
      <c r="C862" s="36"/>
      <c r="D862" s="36"/>
      <c r="E862" s="36"/>
      <c r="F862" s="36"/>
      <c r="G862" s="36"/>
      <c r="H862" s="36"/>
      <c r="I862" s="36"/>
      <c r="J862" s="36"/>
      <c r="K862" s="36"/>
      <c r="L862" s="36"/>
      <c r="M862" s="36"/>
      <c r="N862" s="36"/>
      <c r="O862" s="37">
        <v>31765.72724</v>
      </c>
      <c r="P862" s="37">
        <v>31765.72724</v>
      </c>
      <c r="Q862" s="37">
        <v>31765.72724</v>
      </c>
      <c r="R862" s="37">
        <v>31765.72724</v>
      </c>
      <c r="S862" s="37">
        <v>31765.72724</v>
      </c>
    </row>
    <row r="863" spans="1:19">
      <c r="A863" s="40"/>
      <c r="B863" s="6">
        <v>2017</v>
      </c>
      <c r="C863" s="36"/>
      <c r="D863" s="36"/>
      <c r="E863" s="36"/>
      <c r="F863" s="36"/>
      <c r="G863" s="36"/>
      <c r="H863" s="36"/>
      <c r="I863" s="36"/>
      <c r="J863" s="36"/>
      <c r="K863" s="36"/>
      <c r="L863" s="36"/>
      <c r="M863" s="36"/>
      <c r="N863" s="37">
        <v>17448.437873980685</v>
      </c>
      <c r="O863" s="37">
        <v>17448.437873980685</v>
      </c>
      <c r="P863" s="37">
        <v>17448.437873980685</v>
      </c>
      <c r="Q863" s="37">
        <v>17448.437873980685</v>
      </c>
      <c r="R863" s="37">
        <v>17448.437873980685</v>
      </c>
      <c r="S863" s="37">
        <v>17448.437873980685</v>
      </c>
    </row>
    <row r="864" spans="1:19">
      <c r="B864" s="6">
        <v>2016</v>
      </c>
      <c r="C864" s="36"/>
      <c r="D864" s="36"/>
      <c r="E864" s="36"/>
      <c r="F864" s="36"/>
      <c r="G864" s="36"/>
      <c r="H864" s="36"/>
      <c r="I864" s="36"/>
      <c r="J864" s="36"/>
      <c r="K864" s="36"/>
      <c r="L864" s="36"/>
      <c r="M864" s="37">
        <v>10328.94</v>
      </c>
      <c r="N864" s="37">
        <v>10328.94</v>
      </c>
      <c r="O864" s="37">
        <v>10328.94</v>
      </c>
      <c r="P864" s="37">
        <v>10328.94</v>
      </c>
      <c r="Q864" s="37">
        <v>10328.94</v>
      </c>
      <c r="R864" s="37">
        <v>10328.94</v>
      </c>
      <c r="S864" s="37">
        <v>10328.94</v>
      </c>
    </row>
    <row r="865" spans="2:19">
      <c r="B865" s="6">
        <v>2015</v>
      </c>
      <c r="C865" s="36"/>
      <c r="D865" s="36"/>
      <c r="E865" s="36"/>
      <c r="F865" s="36"/>
      <c r="G865" s="36"/>
      <c r="H865" s="36"/>
      <c r="I865" s="36"/>
      <c r="J865" s="36"/>
      <c r="K865" s="36"/>
      <c r="L865" s="37">
        <v>54834.02</v>
      </c>
      <c r="M865" s="37">
        <v>54834.02</v>
      </c>
      <c r="N865" s="37">
        <v>54834.02</v>
      </c>
      <c r="O865" s="37">
        <v>54834.02</v>
      </c>
      <c r="P865" s="37">
        <v>54834.02</v>
      </c>
      <c r="Q865" s="37">
        <v>54834.02</v>
      </c>
      <c r="R865" s="37">
        <v>54834.02</v>
      </c>
      <c r="S865" s="37">
        <v>54834.02</v>
      </c>
    </row>
    <row r="866" spans="2:19">
      <c r="B866" s="6">
        <v>2014</v>
      </c>
      <c r="C866" s="36"/>
      <c r="D866" s="36"/>
      <c r="E866" s="36"/>
      <c r="F866" s="36"/>
      <c r="G866" s="36"/>
      <c r="H866" s="36"/>
      <c r="I866" s="36"/>
      <c r="J866" s="36"/>
      <c r="K866" s="37">
        <v>91457.04</v>
      </c>
      <c r="L866" s="37">
        <v>91457.04</v>
      </c>
      <c r="M866" s="37">
        <v>91457.04</v>
      </c>
      <c r="N866" s="37">
        <v>91457.04</v>
      </c>
      <c r="O866" s="37">
        <v>91457.04</v>
      </c>
      <c r="P866" s="37">
        <v>91457.04</v>
      </c>
      <c r="Q866" s="37">
        <v>91457.04</v>
      </c>
      <c r="R866" s="37">
        <v>91457.04</v>
      </c>
      <c r="S866" s="37">
        <v>91457.04</v>
      </c>
    </row>
    <row r="867" spans="2:19">
      <c r="B867" s="6">
        <v>2013</v>
      </c>
      <c r="C867" s="36"/>
      <c r="D867" s="36"/>
      <c r="E867" s="36"/>
      <c r="F867" s="36"/>
      <c r="G867" s="36"/>
      <c r="H867" s="36"/>
      <c r="I867" s="36"/>
      <c r="J867" s="37">
        <v>32231.1</v>
      </c>
      <c r="K867" s="37">
        <v>32231.1</v>
      </c>
      <c r="L867" s="37">
        <v>32231.1</v>
      </c>
      <c r="M867" s="37">
        <v>32231.1</v>
      </c>
      <c r="N867" s="37">
        <v>32231.1</v>
      </c>
      <c r="O867" s="37">
        <v>32231.1</v>
      </c>
      <c r="P867" s="37">
        <v>32231.1</v>
      </c>
      <c r="Q867" s="37">
        <v>32231.1</v>
      </c>
      <c r="R867" s="37">
        <v>32231.1</v>
      </c>
      <c r="S867" s="37">
        <v>32231.1</v>
      </c>
    </row>
    <row r="868" spans="2:19">
      <c r="B868" s="6">
        <v>2012</v>
      </c>
      <c r="C868" s="36"/>
      <c r="D868" s="36"/>
      <c r="E868" s="36"/>
      <c r="F868" s="36"/>
      <c r="G868" s="36"/>
      <c r="H868" s="36"/>
      <c r="I868" s="37">
        <v>17569.240000000002</v>
      </c>
      <c r="J868" s="37">
        <v>17569.240000000002</v>
      </c>
      <c r="K868" s="37">
        <v>17569.240000000002</v>
      </c>
      <c r="L868" s="37">
        <v>17569.240000000002</v>
      </c>
      <c r="M868" s="37">
        <v>17569.240000000002</v>
      </c>
      <c r="N868" s="37">
        <v>17569.240000000002</v>
      </c>
      <c r="O868" s="37">
        <v>17569.240000000002</v>
      </c>
      <c r="P868" s="37">
        <v>17569.240000000002</v>
      </c>
      <c r="Q868" s="37">
        <v>17569.240000000002</v>
      </c>
      <c r="R868" s="37">
        <v>17569.240000000002</v>
      </c>
      <c r="S868" s="37">
        <v>17569.240000000002</v>
      </c>
    </row>
    <row r="869" spans="2:19">
      <c r="B869" s="6">
        <v>2011</v>
      </c>
      <c r="C869" s="36"/>
      <c r="D869" s="36"/>
      <c r="E869" s="36"/>
      <c r="F869" s="36"/>
      <c r="G869" s="36"/>
      <c r="H869" s="37">
        <v>37776.14</v>
      </c>
      <c r="I869" s="37">
        <v>37776.14</v>
      </c>
      <c r="J869" s="37">
        <v>37776.14</v>
      </c>
      <c r="K869" s="37">
        <v>37776.14</v>
      </c>
      <c r="L869" s="37">
        <v>37776.14</v>
      </c>
      <c r="M869" s="37">
        <v>37776.14</v>
      </c>
      <c r="N869" s="37">
        <v>37776.14</v>
      </c>
      <c r="O869" s="37">
        <v>37776.14</v>
      </c>
      <c r="P869" s="37">
        <v>37776.14</v>
      </c>
      <c r="Q869" s="37">
        <v>37776.14</v>
      </c>
      <c r="R869" s="37">
        <v>37776.14</v>
      </c>
      <c r="S869" s="37">
        <v>37776.14</v>
      </c>
    </row>
    <row r="870" spans="2:19">
      <c r="B870" s="6">
        <v>2010</v>
      </c>
      <c r="C870" s="36"/>
      <c r="D870" s="36"/>
      <c r="E870" s="36"/>
      <c r="F870" s="36"/>
      <c r="G870" s="37">
        <v>61594.09</v>
      </c>
      <c r="H870" s="37">
        <v>61594.09</v>
      </c>
      <c r="I870" s="37">
        <v>61594.09</v>
      </c>
      <c r="J870" s="37">
        <v>61594.09</v>
      </c>
      <c r="K870" s="37">
        <v>61594.09</v>
      </c>
      <c r="L870" s="37">
        <v>61594.09</v>
      </c>
      <c r="M870" s="37">
        <v>61594.09</v>
      </c>
      <c r="N870" s="37">
        <v>61594.09</v>
      </c>
      <c r="O870" s="37">
        <v>61594.09</v>
      </c>
      <c r="P870" s="37">
        <v>61594.09</v>
      </c>
      <c r="Q870" s="37">
        <v>61594.09</v>
      </c>
      <c r="R870" s="37">
        <v>61594.09</v>
      </c>
      <c r="S870" s="37">
        <v>61594.09</v>
      </c>
    </row>
    <row r="871" spans="2:19">
      <c r="B871" s="6">
        <v>2009</v>
      </c>
      <c r="C871" s="36"/>
      <c r="D871" s="36"/>
      <c r="E871" s="36"/>
      <c r="F871" s="37">
        <v>25021.99</v>
      </c>
      <c r="G871" s="37">
        <v>25021.99</v>
      </c>
      <c r="H871" s="37">
        <v>25021.99</v>
      </c>
      <c r="I871" s="37">
        <v>25021.99</v>
      </c>
      <c r="J871" s="37">
        <v>25021.99</v>
      </c>
      <c r="K871" s="37">
        <v>25021.99</v>
      </c>
      <c r="L871" s="37">
        <v>25021.99</v>
      </c>
      <c r="M871" s="37">
        <v>25021.99</v>
      </c>
      <c r="N871" s="37">
        <v>25021.99</v>
      </c>
      <c r="O871" s="37">
        <v>25021.99</v>
      </c>
      <c r="P871" s="37">
        <v>25021.99</v>
      </c>
      <c r="Q871" s="37">
        <v>25021.99</v>
      </c>
      <c r="R871" s="37">
        <v>25021.99</v>
      </c>
      <c r="S871" s="37">
        <v>25021.99</v>
      </c>
    </row>
    <row r="872" spans="2:19">
      <c r="B872" s="6">
        <v>2008</v>
      </c>
      <c r="C872" s="36"/>
      <c r="D872" s="36"/>
      <c r="E872" s="37">
        <v>39696.870000000003</v>
      </c>
      <c r="F872" s="37">
        <v>39696.870000000003</v>
      </c>
      <c r="G872" s="37">
        <v>39696.870000000003</v>
      </c>
      <c r="H872" s="37">
        <v>39696.870000000003</v>
      </c>
      <c r="I872" s="37">
        <v>39696.870000000003</v>
      </c>
      <c r="J872" s="37">
        <v>39696.870000000003</v>
      </c>
      <c r="K872" s="37">
        <v>39696.870000000003</v>
      </c>
      <c r="L872" s="37">
        <v>39696.870000000003</v>
      </c>
      <c r="M872" s="37">
        <v>39696.870000000003</v>
      </c>
      <c r="N872" s="37">
        <v>39696.870000000003</v>
      </c>
      <c r="O872" s="37">
        <v>39696.870000000003</v>
      </c>
      <c r="P872" s="37">
        <v>39696.870000000003</v>
      </c>
      <c r="Q872" s="37">
        <v>39696.870000000003</v>
      </c>
      <c r="R872" s="37">
        <v>39696.870000000003</v>
      </c>
      <c r="S872" s="37">
        <v>39696.870000000003</v>
      </c>
    </row>
    <row r="873" spans="2:19">
      <c r="B873" s="6">
        <v>2007</v>
      </c>
      <c r="C873" s="36"/>
      <c r="D873" s="37">
        <v>16878.36</v>
      </c>
      <c r="E873" s="37">
        <v>16878.36</v>
      </c>
      <c r="F873" s="37">
        <v>16878.36</v>
      </c>
      <c r="G873" s="37">
        <v>16878.36</v>
      </c>
      <c r="H873" s="37">
        <v>16878.36</v>
      </c>
      <c r="I873" s="37">
        <v>16878.36</v>
      </c>
      <c r="J873" s="37">
        <v>16878.36</v>
      </c>
      <c r="K873" s="37">
        <v>16878.36</v>
      </c>
      <c r="L873" s="37">
        <v>16878.36</v>
      </c>
      <c r="M873" s="37">
        <v>16878.36</v>
      </c>
      <c r="N873" s="37">
        <v>16878.36</v>
      </c>
      <c r="O873" s="37">
        <v>16878.36</v>
      </c>
      <c r="P873" s="37">
        <v>16878.36</v>
      </c>
      <c r="Q873" s="37">
        <v>16878.36</v>
      </c>
      <c r="R873" s="37">
        <v>16878.36</v>
      </c>
      <c r="S873" s="37">
        <v>16878.36</v>
      </c>
    </row>
    <row r="874" spans="2:19">
      <c r="B874" s="6">
        <v>2006</v>
      </c>
      <c r="C874" s="37">
        <v>16167.22</v>
      </c>
      <c r="D874" s="37">
        <v>16167.22</v>
      </c>
      <c r="E874" s="37">
        <v>16167.22</v>
      </c>
      <c r="F874" s="37">
        <v>16167.22</v>
      </c>
      <c r="G874" s="37">
        <v>16167.22</v>
      </c>
      <c r="H874" s="37">
        <v>16167.22</v>
      </c>
      <c r="I874" s="37">
        <v>16167.22</v>
      </c>
      <c r="J874" s="37">
        <v>16167.22</v>
      </c>
      <c r="K874" s="37">
        <v>16167.22</v>
      </c>
      <c r="L874" s="37">
        <v>16167.22</v>
      </c>
      <c r="M874" s="37">
        <v>16167.22</v>
      </c>
      <c r="N874" s="37">
        <v>16167.22</v>
      </c>
      <c r="O874" s="37">
        <v>16167.22</v>
      </c>
      <c r="P874" s="37">
        <v>16167.22</v>
      </c>
      <c r="Q874" s="37">
        <v>16167.22</v>
      </c>
      <c r="R874" s="37">
        <v>16167.22</v>
      </c>
      <c r="S874" s="37">
        <v>16167.22</v>
      </c>
    </row>
    <row r="875" spans="2:19">
      <c r="B875" s="6">
        <v>2005</v>
      </c>
      <c r="C875" s="37">
        <v>32475.129999999997</v>
      </c>
      <c r="D875" s="37">
        <v>32475.129999999997</v>
      </c>
      <c r="E875" s="37">
        <v>32475.129999999997</v>
      </c>
      <c r="F875" s="37">
        <v>32475.129999999997</v>
      </c>
      <c r="G875" s="37">
        <v>32475.129999999997</v>
      </c>
      <c r="H875" s="37">
        <v>32475.129999999997</v>
      </c>
      <c r="I875" s="37">
        <v>32475.129999999997</v>
      </c>
      <c r="J875" s="37">
        <v>32475.129999999997</v>
      </c>
      <c r="K875" s="37">
        <v>32475.129999999997</v>
      </c>
      <c r="L875" s="37">
        <v>32475.129999999997</v>
      </c>
      <c r="M875" s="37">
        <v>32475.129999999997</v>
      </c>
      <c r="N875" s="37">
        <v>32475.129999999997</v>
      </c>
      <c r="O875" s="37">
        <v>32475.129999999997</v>
      </c>
      <c r="P875" s="37">
        <v>32475.129999999997</v>
      </c>
      <c r="Q875" s="37">
        <v>32475.129999999997</v>
      </c>
      <c r="R875" s="37">
        <v>32475.129999999997</v>
      </c>
      <c r="S875" s="37">
        <v>32475.129999999997</v>
      </c>
    </row>
    <row r="876" spans="2:19">
      <c r="B876" s="6">
        <v>2004</v>
      </c>
      <c r="C876" s="37">
        <v>32785.120000000003</v>
      </c>
      <c r="D876" s="37">
        <v>32785.120000000003</v>
      </c>
      <c r="E876" s="37">
        <v>32785.120000000003</v>
      </c>
      <c r="F876" s="37">
        <v>32785.120000000003</v>
      </c>
      <c r="G876" s="37">
        <v>32785.120000000003</v>
      </c>
      <c r="H876" s="37">
        <v>32785.120000000003</v>
      </c>
      <c r="I876" s="37">
        <v>32785.120000000003</v>
      </c>
      <c r="J876" s="37">
        <v>32785.120000000003</v>
      </c>
      <c r="K876" s="37">
        <v>32785.120000000003</v>
      </c>
      <c r="L876" s="37">
        <v>32785.120000000003</v>
      </c>
      <c r="M876" s="37">
        <v>32785.120000000003</v>
      </c>
      <c r="N876" s="37">
        <v>32785.120000000003</v>
      </c>
      <c r="O876" s="37">
        <v>32785.120000000003</v>
      </c>
      <c r="P876" s="37">
        <v>32785.120000000003</v>
      </c>
      <c r="Q876" s="37">
        <v>32785.120000000003</v>
      </c>
      <c r="R876" s="37">
        <v>32785.120000000003</v>
      </c>
      <c r="S876" s="37">
        <v>32785.120000000003</v>
      </c>
    </row>
    <row r="877" spans="2:19">
      <c r="B877" s="6">
        <v>2003</v>
      </c>
      <c r="C877" s="37">
        <v>3374.81</v>
      </c>
      <c r="D877" s="37">
        <v>3374.81</v>
      </c>
      <c r="E877" s="37">
        <v>3374.81</v>
      </c>
      <c r="F877" s="37">
        <v>3374.81</v>
      </c>
      <c r="G877" s="37">
        <v>3374.81</v>
      </c>
      <c r="H877" s="37">
        <v>3374.81</v>
      </c>
      <c r="I877" s="37">
        <v>3374.81</v>
      </c>
      <c r="J877" s="37">
        <v>3374.81</v>
      </c>
      <c r="K877" s="37">
        <v>3374.81</v>
      </c>
      <c r="L877" s="37">
        <v>3374.81</v>
      </c>
      <c r="M877" s="37">
        <v>3374.81</v>
      </c>
      <c r="N877" s="37">
        <v>3374.81</v>
      </c>
      <c r="O877" s="37">
        <v>3374.81</v>
      </c>
      <c r="P877" s="37">
        <v>3374.81</v>
      </c>
      <c r="Q877" s="37">
        <v>3374.81</v>
      </c>
      <c r="R877" s="37">
        <v>3374.81</v>
      </c>
      <c r="S877" s="37">
        <v>3374.81</v>
      </c>
    </row>
    <row r="878" spans="2:19">
      <c r="B878" s="6">
        <v>2002</v>
      </c>
      <c r="C878" s="37">
        <v>10688.72</v>
      </c>
      <c r="D878" s="37">
        <v>10688.72</v>
      </c>
      <c r="E878" s="37">
        <v>10688.72</v>
      </c>
      <c r="F878" s="37">
        <v>10688.72</v>
      </c>
      <c r="G878" s="37">
        <v>10688.72</v>
      </c>
      <c r="H878" s="37">
        <v>10688.72</v>
      </c>
      <c r="I878" s="37">
        <v>10688.72</v>
      </c>
      <c r="J878" s="37">
        <v>10688.72</v>
      </c>
      <c r="K878" s="37">
        <v>10688.72</v>
      </c>
      <c r="L878" s="37">
        <v>10688.72</v>
      </c>
      <c r="M878" s="37">
        <v>10688.72</v>
      </c>
      <c r="N878" s="37">
        <v>10688.72</v>
      </c>
      <c r="O878" s="37">
        <v>10688.72</v>
      </c>
      <c r="P878" s="37">
        <v>10688.72</v>
      </c>
      <c r="Q878" s="37">
        <v>10688.72</v>
      </c>
      <c r="R878" s="37">
        <v>10688.72</v>
      </c>
      <c r="S878" s="37">
        <v>10688.72</v>
      </c>
    </row>
    <row r="879" spans="2:19">
      <c r="B879" s="6">
        <v>2001</v>
      </c>
      <c r="C879" s="37">
        <v>3076.6</v>
      </c>
      <c r="D879" s="37">
        <v>3076.6</v>
      </c>
      <c r="E879" s="37">
        <v>3076.6</v>
      </c>
      <c r="F879" s="37">
        <v>3076.6</v>
      </c>
      <c r="G879" s="37">
        <v>3076.6</v>
      </c>
      <c r="H879" s="37">
        <v>3076.6</v>
      </c>
      <c r="I879" s="37">
        <v>3076.6</v>
      </c>
      <c r="J879" s="37">
        <v>3076.6</v>
      </c>
      <c r="K879" s="37">
        <v>3076.6</v>
      </c>
      <c r="L879" s="37">
        <v>3076.6</v>
      </c>
      <c r="M879" s="37">
        <v>3076.6</v>
      </c>
      <c r="N879" s="37">
        <v>3076.6</v>
      </c>
      <c r="O879" s="37">
        <v>3076.6</v>
      </c>
      <c r="P879" s="37">
        <v>3076.6</v>
      </c>
      <c r="Q879" s="37">
        <v>3076.6</v>
      </c>
      <c r="R879" s="37">
        <v>3076.6</v>
      </c>
      <c r="S879" s="37">
        <v>3076.6</v>
      </c>
    </row>
    <row r="880" spans="2:19">
      <c r="B880" s="6">
        <v>2000</v>
      </c>
      <c r="C880" s="37">
        <v>8129.54</v>
      </c>
      <c r="D880" s="37">
        <v>8129.54</v>
      </c>
      <c r="E880" s="37">
        <v>8129.54</v>
      </c>
      <c r="F880" s="37">
        <v>8129.54</v>
      </c>
      <c r="G880" s="37">
        <v>8129.54</v>
      </c>
      <c r="H880" s="37">
        <v>8129.54</v>
      </c>
      <c r="I880" s="37">
        <v>8129.54</v>
      </c>
      <c r="J880" s="37">
        <v>8129.54</v>
      </c>
      <c r="K880" s="37">
        <v>8129.54</v>
      </c>
      <c r="L880" s="37">
        <v>8129.54</v>
      </c>
      <c r="M880" s="37">
        <v>8129.54</v>
      </c>
      <c r="N880" s="37">
        <v>8129.54</v>
      </c>
      <c r="O880" s="37">
        <v>8129.54</v>
      </c>
      <c r="P880" s="37">
        <v>8129.54</v>
      </c>
      <c r="Q880" s="37">
        <v>8129.54</v>
      </c>
      <c r="R880" s="37">
        <v>8129.54</v>
      </c>
      <c r="S880" s="37">
        <v>8129.54</v>
      </c>
    </row>
    <row r="881" spans="2:19">
      <c r="B881" s="6">
        <v>1999</v>
      </c>
      <c r="C881" s="37">
        <v>120956.31</v>
      </c>
      <c r="D881" s="37">
        <v>120956.31</v>
      </c>
      <c r="E881" s="37">
        <v>120956.31</v>
      </c>
      <c r="F881" s="37">
        <v>120956.31</v>
      </c>
      <c r="G881" s="37">
        <v>120956.31</v>
      </c>
      <c r="H881" s="37">
        <v>120956.31</v>
      </c>
      <c r="I881" s="37">
        <v>120956.31</v>
      </c>
      <c r="J881" s="37">
        <v>120956.31</v>
      </c>
      <c r="K881" s="37">
        <v>120956.31</v>
      </c>
      <c r="L881" s="37">
        <v>120956.31</v>
      </c>
      <c r="M881" s="37">
        <v>120956.31</v>
      </c>
      <c r="N881" s="37">
        <v>120956.31</v>
      </c>
      <c r="O881" s="37">
        <v>120956.31</v>
      </c>
      <c r="P881" s="37">
        <v>120956.31</v>
      </c>
      <c r="Q881" s="37">
        <v>120956.31</v>
      </c>
      <c r="R881" s="37">
        <v>120956.31</v>
      </c>
      <c r="S881" s="37">
        <v>120956.31</v>
      </c>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227653.45</v>
      </c>
      <c r="D951" s="8">
        <f>SUM(D873:D950)</f>
        <v>244531.81</v>
      </c>
      <c r="E951" s="8">
        <f>SUM(E872:E950)</f>
        <v>284228.68</v>
      </c>
      <c r="F951" s="8">
        <f>SUM(F871:F950)</f>
        <v>309250.67000000004</v>
      </c>
      <c r="G951" s="8">
        <f>SUM(G870:G950)</f>
        <v>370844.76</v>
      </c>
      <c r="H951" s="8">
        <f>SUM(H864:H950)</f>
        <v>408620.89999999997</v>
      </c>
      <c r="I951" s="8">
        <f>SUM(I864:I950)</f>
        <v>426190.13999999996</v>
      </c>
      <c r="J951" s="8">
        <f t="shared" ref="J951" si="15">SUM(J864:J950)</f>
        <v>458421.23999999987</v>
      </c>
      <c r="K951" s="8">
        <f>SUM(K864:K950)</f>
        <v>549878.2799999998</v>
      </c>
      <c r="L951" s="8">
        <f t="shared" ref="L951" si="16">SUM(L864:L950)</f>
        <v>604712.29999999981</v>
      </c>
      <c r="M951" s="8">
        <f>SUM(M864:M950)</f>
        <v>615041.23999999976</v>
      </c>
      <c r="N951" s="11">
        <f>SUM(N859:N950)</f>
        <v>632489.67787398049</v>
      </c>
      <c r="O951" s="11">
        <f>SUM(O859:O950)</f>
        <v>664255.40511398064</v>
      </c>
      <c r="P951" s="11">
        <f>SUM(P859:P950)</f>
        <v>682792.6739454323</v>
      </c>
      <c r="Q951" s="11">
        <f>SUM(Q859:Q950)</f>
        <v>703203.16448978707</v>
      </c>
      <c r="R951" s="11">
        <f>SUM(R858:R950)</f>
        <v>767443.83600188396</v>
      </c>
      <c r="S951" s="11">
        <f>SUM(S858:S950)</f>
        <v>812802.08339140005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v>1200.8800000000001</v>
      </c>
      <c r="J963" s="37">
        <v>1200.8800000000001</v>
      </c>
      <c r="K963" s="37">
        <v>1200.8800000000001</v>
      </c>
      <c r="L963" s="37">
        <v>1200.8800000000001</v>
      </c>
      <c r="M963" s="37">
        <v>1200.8800000000001</v>
      </c>
      <c r="N963" s="37">
        <v>1200.8800000000001</v>
      </c>
      <c r="O963" s="37">
        <v>1200.8800000000001</v>
      </c>
      <c r="P963" s="37">
        <v>1200.8800000000001</v>
      </c>
      <c r="Q963" s="37">
        <v>1200.8800000000001</v>
      </c>
      <c r="R963" s="37">
        <v>1200.8800000000001</v>
      </c>
      <c r="S963" s="37">
        <v>1200.8800000000001</v>
      </c>
    </row>
    <row r="964" spans="2:19">
      <c r="B964" s="6">
        <v>2011</v>
      </c>
      <c r="C964" s="36"/>
      <c r="D964" s="36"/>
      <c r="E964" s="36"/>
      <c r="F964" s="36"/>
      <c r="G964" s="36"/>
      <c r="H964" s="37">
        <v>3377.52</v>
      </c>
      <c r="I964" s="37">
        <v>3377.52</v>
      </c>
      <c r="J964" s="37">
        <v>3377.52</v>
      </c>
      <c r="K964" s="37">
        <v>3377.52</v>
      </c>
      <c r="L964" s="37">
        <v>3377.52</v>
      </c>
      <c r="M964" s="37">
        <v>3377.52</v>
      </c>
      <c r="N964" s="37">
        <v>3377.52</v>
      </c>
      <c r="O964" s="37">
        <v>3377.52</v>
      </c>
      <c r="P964" s="37">
        <v>3377.52</v>
      </c>
      <c r="Q964" s="37">
        <v>3377.52</v>
      </c>
      <c r="R964" s="37">
        <v>3377.52</v>
      </c>
      <c r="S964" s="37">
        <v>3377.52</v>
      </c>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v>10359.39</v>
      </c>
      <c r="D971" s="37">
        <v>10359.39</v>
      </c>
      <c r="E971" s="37">
        <v>10359.39</v>
      </c>
      <c r="F971" s="37">
        <v>10359.39</v>
      </c>
      <c r="G971" s="37">
        <v>10359.39</v>
      </c>
      <c r="H971" s="37">
        <v>10359.39</v>
      </c>
      <c r="I971" s="37">
        <v>10359.39</v>
      </c>
      <c r="J971" s="37">
        <v>10359.39</v>
      </c>
      <c r="K971" s="37">
        <v>10359.39</v>
      </c>
      <c r="L971" s="37">
        <v>10359.39</v>
      </c>
      <c r="M971" s="37">
        <v>10359.39</v>
      </c>
      <c r="N971" s="37">
        <v>10359.39</v>
      </c>
      <c r="O971" s="37">
        <v>10359.39</v>
      </c>
      <c r="P971" s="37">
        <v>10359.39</v>
      </c>
      <c r="Q971" s="37">
        <v>10359.39</v>
      </c>
      <c r="R971" s="37">
        <v>10359.39</v>
      </c>
      <c r="S971" s="37">
        <v>10359.39</v>
      </c>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v>756.56</v>
      </c>
      <c r="D974" s="37">
        <v>756.56</v>
      </c>
      <c r="E974" s="37">
        <v>756.56</v>
      </c>
      <c r="F974" s="37">
        <v>756.56</v>
      </c>
      <c r="G974" s="37">
        <v>756.56</v>
      </c>
      <c r="H974" s="37">
        <v>756.56</v>
      </c>
      <c r="I974" s="37">
        <v>756.56</v>
      </c>
      <c r="J974" s="37">
        <v>756.56</v>
      </c>
      <c r="K974" s="37">
        <v>756.56</v>
      </c>
      <c r="L974" s="37">
        <v>756.56</v>
      </c>
      <c r="M974" s="37">
        <v>756.56</v>
      </c>
      <c r="N974" s="37">
        <v>756.56</v>
      </c>
      <c r="O974" s="37">
        <v>756.56</v>
      </c>
      <c r="P974" s="37">
        <v>756.56</v>
      </c>
      <c r="Q974" s="37">
        <v>756.56</v>
      </c>
      <c r="R974" s="37">
        <v>756.56</v>
      </c>
      <c r="S974" s="37">
        <v>756.56</v>
      </c>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11115.949999999999</v>
      </c>
      <c r="D1046" s="8">
        <f>SUM(D968:D1045)</f>
        <v>11115.949999999999</v>
      </c>
      <c r="E1046" s="8">
        <f>SUM(E967:E1045)</f>
        <v>11115.949999999999</v>
      </c>
      <c r="F1046" s="8">
        <f>SUM(F966:F1045)</f>
        <v>11115.949999999999</v>
      </c>
      <c r="G1046" s="8">
        <f>SUM(G965:G1045)</f>
        <v>11115.949999999999</v>
      </c>
      <c r="H1046" s="8">
        <f>SUM(H959:H1045)</f>
        <v>14493.47</v>
      </c>
      <c r="I1046" s="8">
        <f>SUM(I959:I1045)</f>
        <v>15694.349999999999</v>
      </c>
      <c r="J1046" s="8">
        <f t="shared" ref="J1046" si="17">SUM(J959:J1045)</f>
        <v>15694.349999999999</v>
      </c>
      <c r="K1046" s="8">
        <f>SUM(K959:K1045)</f>
        <v>15694.349999999999</v>
      </c>
      <c r="L1046" s="8">
        <f t="shared" ref="L1046" si="18">SUM(L959:L1045)</f>
        <v>15694.349999999999</v>
      </c>
      <c r="M1046" s="8">
        <f>SUM(M959:M1045)</f>
        <v>15694.349999999999</v>
      </c>
      <c r="N1046" s="11">
        <f>SUM(N954:N1045)</f>
        <v>15694.349999999999</v>
      </c>
      <c r="O1046" s="11">
        <f>SUM(O954:O1045)</f>
        <v>15694.349999999999</v>
      </c>
      <c r="P1046" s="11">
        <f>SUM(P954:P1045)</f>
        <v>15694.349999999999</v>
      </c>
      <c r="Q1046" s="11">
        <f>SUM(Q954:Q1045)</f>
        <v>15694.349999999999</v>
      </c>
      <c r="R1046" s="11">
        <f>SUM(R953:R1045)</f>
        <v>15694.349999999999</v>
      </c>
      <c r="S1046" s="11">
        <f>SUM(S953:S1045)</f>
        <v>15694.349999999999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v>5864.38</v>
      </c>
      <c r="I1059" s="37">
        <v>5864.38</v>
      </c>
      <c r="J1059" s="37">
        <v>5864.38</v>
      </c>
      <c r="K1059" s="37">
        <v>5864.38</v>
      </c>
      <c r="L1059" s="37">
        <v>5864.38</v>
      </c>
      <c r="M1059" s="37">
        <v>5864.38</v>
      </c>
      <c r="N1059" s="37">
        <v>5864.38</v>
      </c>
      <c r="O1059" s="37">
        <v>5864.38</v>
      </c>
      <c r="P1059" s="37">
        <v>5864.38</v>
      </c>
      <c r="Q1059" s="37">
        <v>5864.38</v>
      </c>
      <c r="R1059" s="37">
        <v>5864.38</v>
      </c>
      <c r="S1059" s="37">
        <v>5864.38</v>
      </c>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v>9088.11</v>
      </c>
      <c r="D1067" s="37">
        <v>9088.11</v>
      </c>
      <c r="E1067" s="37">
        <v>9088.11</v>
      </c>
      <c r="F1067" s="37">
        <v>9088.11</v>
      </c>
      <c r="G1067" s="37">
        <v>9088.11</v>
      </c>
      <c r="H1067" s="37">
        <v>9088.11</v>
      </c>
      <c r="I1067" s="37">
        <v>9088.11</v>
      </c>
      <c r="J1067" s="37">
        <v>9088.11</v>
      </c>
      <c r="K1067" s="37">
        <v>9088.11</v>
      </c>
      <c r="L1067" s="37">
        <v>9088.11</v>
      </c>
      <c r="M1067" s="37">
        <v>9088.11</v>
      </c>
      <c r="N1067" s="37">
        <v>9088.11</v>
      </c>
      <c r="O1067" s="37">
        <v>9088.11</v>
      </c>
      <c r="P1067" s="37">
        <v>9088.11</v>
      </c>
      <c r="Q1067" s="37">
        <v>9088.11</v>
      </c>
      <c r="R1067" s="37">
        <v>9088.11</v>
      </c>
      <c r="S1067" s="37">
        <v>9088.11</v>
      </c>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9088.11</v>
      </c>
      <c r="D1141" s="8">
        <f>SUM(D1063:D1140)</f>
        <v>9088.11</v>
      </c>
      <c r="E1141" s="8">
        <f>SUM(E1062:E1140)</f>
        <v>9088.11</v>
      </c>
      <c r="F1141" s="8">
        <f>SUM(F1061:F1140)</f>
        <v>9088.11</v>
      </c>
      <c r="G1141" s="8">
        <f>SUM(G1060:G1140)</f>
        <v>9088.11</v>
      </c>
      <c r="H1141" s="8">
        <f>SUM(H1054:H1140)</f>
        <v>14952.490000000002</v>
      </c>
      <c r="I1141" s="8">
        <f>SUM(I1054:I1140)</f>
        <v>14952.490000000002</v>
      </c>
      <c r="J1141" s="8">
        <f t="shared" ref="J1141" si="19">SUM(J1054:J1140)</f>
        <v>14952.490000000002</v>
      </c>
      <c r="K1141" s="8">
        <f>SUM(K1054:K1140)</f>
        <v>14952.490000000002</v>
      </c>
      <c r="L1141" s="8">
        <f t="shared" ref="L1141" si="20">SUM(L1054:L1140)</f>
        <v>14952.490000000002</v>
      </c>
      <c r="M1141" s="8">
        <f>SUM(M1054:M1140)</f>
        <v>14952.490000000002</v>
      </c>
      <c r="N1141" s="11">
        <f>SUM(N1049:N1140)</f>
        <v>14952.490000000002</v>
      </c>
      <c r="O1141" s="11">
        <f>SUM(O1049:O1140)</f>
        <v>14952.490000000002</v>
      </c>
      <c r="P1141" s="11">
        <f>SUM(P1049:P1140)</f>
        <v>14952.490000000002</v>
      </c>
      <c r="Q1141" s="11">
        <f>SUM(Q1049:Q1140)</f>
        <v>14952.490000000002</v>
      </c>
      <c r="R1141" s="11">
        <f>SUM(R1048:R1140)</f>
        <v>14952.490000000002</v>
      </c>
      <c r="S1141" s="11">
        <f>SUM(S1048:S1140)</f>
        <v>14952.490000000002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v>34874.199999999997</v>
      </c>
      <c r="D1184" s="37">
        <v>34874.199999999997</v>
      </c>
      <c r="E1184" s="37">
        <v>34874.199999999997</v>
      </c>
      <c r="F1184" s="37">
        <v>34874.199999999997</v>
      </c>
      <c r="G1184" s="37">
        <v>34874.199999999997</v>
      </c>
      <c r="H1184" s="37">
        <v>34874.199999999997</v>
      </c>
      <c r="I1184" s="37">
        <v>34874.199999999997</v>
      </c>
      <c r="J1184" s="37">
        <v>34874.199999999997</v>
      </c>
      <c r="K1184" s="37">
        <v>34874.199999999997</v>
      </c>
      <c r="L1184" s="37">
        <v>34874.199999999997</v>
      </c>
      <c r="M1184" s="37">
        <v>34874.199999999997</v>
      </c>
      <c r="N1184" s="37">
        <v>34874.199999999997</v>
      </c>
      <c r="O1184" s="37">
        <v>34874.199999999997</v>
      </c>
      <c r="P1184" s="37">
        <v>34874.199999999997</v>
      </c>
      <c r="Q1184" s="37">
        <v>34874.199999999997</v>
      </c>
      <c r="R1184" s="37">
        <v>34874.199999999997</v>
      </c>
      <c r="S1184" s="37">
        <v>34874.199999999997</v>
      </c>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34874.199999999997</v>
      </c>
      <c r="D1236" s="8">
        <f>SUM(D1158:D1235)</f>
        <v>34874.199999999997</v>
      </c>
      <c r="E1236" s="8">
        <f>SUM(E1157:E1235)</f>
        <v>34874.199999999997</v>
      </c>
      <c r="F1236" s="8">
        <f>SUM(F1156:F1235)</f>
        <v>34874.199999999997</v>
      </c>
      <c r="G1236" s="8">
        <f>SUM(G1155:G1235)</f>
        <v>34874.199999999997</v>
      </c>
      <c r="H1236" s="8">
        <f>SUM(H1149:H1235)</f>
        <v>34874.199999999997</v>
      </c>
      <c r="I1236" s="8">
        <f>SUM(I1149:I1235)</f>
        <v>34874.199999999997</v>
      </c>
      <c r="J1236" s="8">
        <f t="shared" ref="J1236" si="21">SUM(J1149:J1235)</f>
        <v>34874.199999999997</v>
      </c>
      <c r="K1236" s="8">
        <f>SUM(K1149:K1235)</f>
        <v>34874.199999999997</v>
      </c>
      <c r="L1236" s="8">
        <f t="shared" ref="L1236" si="22">SUM(L1149:L1235)</f>
        <v>34874.199999999997</v>
      </c>
      <c r="M1236" s="8">
        <f>SUM(M1149:M1235)</f>
        <v>34874.199999999997</v>
      </c>
      <c r="N1236" s="11">
        <f>SUM(N1144:N1235)</f>
        <v>34874.199999999997</v>
      </c>
      <c r="O1236" s="11">
        <f>SUM(O1144:O1235)</f>
        <v>34874.199999999997</v>
      </c>
      <c r="P1236" s="11">
        <f>SUM(P1144:P1235)</f>
        <v>34874.199999999997</v>
      </c>
      <c r="Q1236" s="11">
        <f>SUM(Q1144:Q1235)</f>
        <v>34874.199999999997</v>
      </c>
      <c r="R1236" s="11">
        <f>SUM(R1143:R1235)</f>
        <v>34874.199999999997</v>
      </c>
      <c r="S1236" s="11">
        <f>SUM(S1143:S1235)</f>
        <v>34874.199999999997</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v>16654.09</v>
      </c>
      <c r="O1718" s="37">
        <v>16654.09</v>
      </c>
      <c r="P1718" s="37">
        <v>16654.09</v>
      </c>
      <c r="Q1718" s="37">
        <v>16654.09</v>
      </c>
      <c r="R1718" s="37">
        <v>16654.09</v>
      </c>
      <c r="S1718" s="37">
        <v>16654.09</v>
      </c>
    </row>
    <row r="1719" spans="1:19">
      <c r="B1719" s="6">
        <v>2016</v>
      </c>
      <c r="C1719" s="36"/>
      <c r="D1719" s="36"/>
      <c r="E1719" s="36"/>
      <c r="F1719" s="36"/>
      <c r="G1719" s="36"/>
      <c r="H1719" s="36"/>
      <c r="I1719" s="36"/>
      <c r="J1719" s="36"/>
      <c r="K1719" s="36"/>
      <c r="L1719" s="36"/>
      <c r="M1719" s="37">
        <v>1094.54</v>
      </c>
      <c r="N1719" s="37">
        <v>1094.54</v>
      </c>
      <c r="O1719" s="37">
        <v>1094.54</v>
      </c>
      <c r="P1719" s="37">
        <v>1094.54</v>
      </c>
      <c r="Q1719" s="37">
        <v>1094.54</v>
      </c>
      <c r="R1719" s="37">
        <v>1094.54</v>
      </c>
      <c r="S1719" s="37">
        <v>1094.54</v>
      </c>
    </row>
    <row r="1720" spans="1:19">
      <c r="B1720" s="6">
        <v>2015</v>
      </c>
      <c r="C1720" s="36"/>
      <c r="D1720" s="36"/>
      <c r="E1720" s="36"/>
      <c r="F1720" s="36"/>
      <c r="G1720" s="36"/>
      <c r="H1720" s="36"/>
      <c r="I1720" s="36"/>
      <c r="J1720" s="36"/>
      <c r="K1720" s="36"/>
      <c r="L1720" s="37">
        <v>9499.5499999999993</v>
      </c>
      <c r="M1720" s="37">
        <v>9499.5499999999993</v>
      </c>
      <c r="N1720" s="37">
        <v>9499.5499999999993</v>
      </c>
      <c r="O1720" s="37">
        <v>9499.5499999999993</v>
      </c>
      <c r="P1720" s="37">
        <v>9499.5499999999993</v>
      </c>
      <c r="Q1720" s="37">
        <v>9499.5499999999993</v>
      </c>
      <c r="R1720" s="37">
        <v>9499.5499999999993</v>
      </c>
      <c r="S1720" s="37">
        <v>9499.5499999999993</v>
      </c>
    </row>
    <row r="1721" spans="1:19">
      <c r="B1721" s="6">
        <v>2014</v>
      </c>
      <c r="C1721" s="36"/>
      <c r="D1721" s="36"/>
      <c r="E1721" s="36"/>
      <c r="F1721" s="36"/>
      <c r="G1721" s="36"/>
      <c r="H1721" s="36"/>
      <c r="I1721" s="36"/>
      <c r="J1721" s="36"/>
      <c r="K1721" s="37">
        <v>33933.550000000003</v>
      </c>
      <c r="L1721" s="37">
        <v>33933.550000000003</v>
      </c>
      <c r="M1721" s="37">
        <v>33933.550000000003</v>
      </c>
      <c r="N1721" s="37">
        <v>33933.550000000003</v>
      </c>
      <c r="O1721" s="37">
        <v>33933.550000000003</v>
      </c>
      <c r="P1721" s="37">
        <v>33933.550000000003</v>
      </c>
      <c r="Q1721" s="37">
        <v>33933.550000000003</v>
      </c>
      <c r="R1721" s="37">
        <v>33933.550000000003</v>
      </c>
      <c r="S1721" s="37">
        <v>33933.550000000003</v>
      </c>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v>225.58</v>
      </c>
      <c r="J1723" s="37">
        <v>225.58</v>
      </c>
      <c r="K1723" s="37">
        <v>225.58</v>
      </c>
      <c r="L1723" s="37">
        <v>225.58</v>
      </c>
      <c r="M1723" s="37">
        <v>225.58</v>
      </c>
      <c r="N1723" s="37">
        <v>225.58</v>
      </c>
      <c r="O1723" s="37">
        <v>225.58</v>
      </c>
      <c r="P1723" s="37">
        <v>225.58</v>
      </c>
      <c r="Q1723" s="37">
        <v>225.58</v>
      </c>
      <c r="R1723" s="37">
        <v>225.58</v>
      </c>
      <c r="S1723" s="37">
        <v>225.58</v>
      </c>
    </row>
    <row r="1724" spans="1:19">
      <c r="B1724" s="6">
        <v>2011</v>
      </c>
      <c r="C1724" s="36"/>
      <c r="D1724" s="36"/>
      <c r="E1724" s="36"/>
      <c r="F1724" s="36"/>
      <c r="G1724" s="36"/>
      <c r="H1724" s="37">
        <v>949.62</v>
      </c>
      <c r="I1724" s="37">
        <v>949.62</v>
      </c>
      <c r="J1724" s="37">
        <v>949.62</v>
      </c>
      <c r="K1724" s="37">
        <v>949.62</v>
      </c>
      <c r="L1724" s="37">
        <v>949.62</v>
      </c>
      <c r="M1724" s="37">
        <v>949.62</v>
      </c>
      <c r="N1724" s="37">
        <v>949.62</v>
      </c>
      <c r="O1724" s="37">
        <v>949.62</v>
      </c>
      <c r="P1724" s="37">
        <v>949.62</v>
      </c>
      <c r="Q1724" s="37">
        <v>949.62</v>
      </c>
      <c r="R1724" s="37">
        <v>949.62</v>
      </c>
      <c r="S1724" s="37">
        <v>949.62</v>
      </c>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v>23158.89</v>
      </c>
      <c r="G1726" s="37">
        <v>23158.89</v>
      </c>
      <c r="H1726" s="37">
        <v>23158.89</v>
      </c>
      <c r="I1726" s="37">
        <v>23158.89</v>
      </c>
      <c r="J1726" s="37">
        <v>23158.89</v>
      </c>
      <c r="K1726" s="37">
        <v>23158.89</v>
      </c>
      <c r="L1726" s="37">
        <v>23158.89</v>
      </c>
      <c r="M1726" s="37">
        <v>23158.89</v>
      </c>
      <c r="N1726" s="37">
        <v>23158.89</v>
      </c>
      <c r="O1726" s="37">
        <v>23158.89</v>
      </c>
      <c r="P1726" s="37">
        <v>23158.89</v>
      </c>
      <c r="Q1726" s="37">
        <v>23158.89</v>
      </c>
      <c r="R1726" s="37">
        <v>23158.89</v>
      </c>
      <c r="S1726" s="37">
        <v>23158.89</v>
      </c>
    </row>
    <row r="1727" spans="1:19">
      <c r="B1727" s="6">
        <v>2008</v>
      </c>
      <c r="C1727" s="36"/>
      <c r="D1727" s="36"/>
      <c r="E1727" s="37">
        <v>950.49</v>
      </c>
      <c r="F1727" s="37">
        <v>950.49</v>
      </c>
      <c r="G1727" s="37">
        <v>950.49</v>
      </c>
      <c r="H1727" s="37">
        <v>950.49</v>
      </c>
      <c r="I1727" s="37">
        <v>950.49</v>
      </c>
      <c r="J1727" s="37">
        <v>950.49</v>
      </c>
      <c r="K1727" s="37">
        <v>950.49</v>
      </c>
      <c r="L1727" s="37">
        <v>950.49</v>
      </c>
      <c r="M1727" s="37">
        <v>950.49</v>
      </c>
      <c r="N1727" s="37">
        <v>950.49</v>
      </c>
      <c r="O1727" s="37">
        <v>950.49</v>
      </c>
      <c r="P1727" s="37">
        <v>950.49</v>
      </c>
      <c r="Q1727" s="37">
        <v>950.49</v>
      </c>
      <c r="R1727" s="37">
        <v>950.49</v>
      </c>
      <c r="S1727" s="37">
        <v>950.49</v>
      </c>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950.49</v>
      </c>
      <c r="F1806" s="8">
        <f>SUM(F1726:F1805)</f>
        <v>24109.38</v>
      </c>
      <c r="G1806" s="8">
        <f>SUM(G1725:G1805)</f>
        <v>24109.38</v>
      </c>
      <c r="H1806" s="8">
        <f>SUM(H1719:H1805)</f>
        <v>25059</v>
      </c>
      <c r="I1806" s="8">
        <f>SUM(I1719:I1805)</f>
        <v>25284.58</v>
      </c>
      <c r="J1806" s="8">
        <f t="shared" ref="J1806" si="33">SUM(J1719:J1805)</f>
        <v>25284.58</v>
      </c>
      <c r="K1806" s="8">
        <f>SUM(K1719:K1805)</f>
        <v>59218.130000000005</v>
      </c>
      <c r="L1806" s="8">
        <f t="shared" ref="L1806" si="34">SUM(L1719:L1805)</f>
        <v>68717.680000000008</v>
      </c>
      <c r="M1806" s="8">
        <f>SUM(M1719:M1805)</f>
        <v>69812.220000000016</v>
      </c>
      <c r="N1806" s="11">
        <f>SUM(N1714:N1805)</f>
        <v>86466.310000000012</v>
      </c>
      <c r="O1806" s="11">
        <f>SUM(O1714:O1805)</f>
        <v>86466.310000000012</v>
      </c>
      <c r="P1806" s="11">
        <f>SUM(P1714:P1805)</f>
        <v>86466.310000000012</v>
      </c>
      <c r="Q1806" s="11">
        <f>SUM(Q1714:Q1805)</f>
        <v>86466.310000000012</v>
      </c>
      <c r="R1806" s="11">
        <f>SUM(R1713:R1805)</f>
        <v>86466.310000000012</v>
      </c>
      <c r="S1806" s="11">
        <f>SUM(S1713:S1805)</f>
        <v>86466.310000000012</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v>10646.03</v>
      </c>
      <c r="L1816" s="37">
        <v>10646.03</v>
      </c>
      <c r="M1816" s="37">
        <v>10646.03</v>
      </c>
      <c r="N1816" s="37">
        <v>10646.03</v>
      </c>
      <c r="O1816" s="37">
        <v>10646.03</v>
      </c>
      <c r="P1816" s="37">
        <v>10646.03</v>
      </c>
      <c r="Q1816" s="37">
        <v>10646.03</v>
      </c>
      <c r="R1816" s="37">
        <v>10646.03</v>
      </c>
      <c r="S1816" s="37">
        <v>10646.03</v>
      </c>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v>1367.08</v>
      </c>
      <c r="I1819" s="37">
        <v>1367.08</v>
      </c>
      <c r="J1819" s="37">
        <v>1367.08</v>
      </c>
      <c r="K1819" s="37">
        <v>1367.08</v>
      </c>
      <c r="L1819" s="37">
        <v>1367.08</v>
      </c>
      <c r="M1819" s="37">
        <v>1367.08</v>
      </c>
      <c r="N1819" s="37">
        <v>1367.08</v>
      </c>
      <c r="O1819" s="37">
        <v>1367.08</v>
      </c>
      <c r="P1819" s="37">
        <v>1367.08</v>
      </c>
      <c r="Q1819" s="37">
        <v>1367.08</v>
      </c>
      <c r="R1819" s="37">
        <v>1367.08</v>
      </c>
      <c r="S1819" s="37">
        <v>1367.08</v>
      </c>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v>1477.65</v>
      </c>
      <c r="G1821" s="37">
        <v>1477.65</v>
      </c>
      <c r="H1821" s="37">
        <v>1477.65</v>
      </c>
      <c r="I1821" s="37">
        <v>1477.65</v>
      </c>
      <c r="J1821" s="37">
        <v>1477.65</v>
      </c>
      <c r="K1821" s="37">
        <v>1477.65</v>
      </c>
      <c r="L1821" s="37">
        <v>1477.65</v>
      </c>
      <c r="M1821" s="37">
        <v>1477.65</v>
      </c>
      <c r="N1821" s="37">
        <v>1477.65</v>
      </c>
      <c r="O1821" s="37">
        <v>1477.65</v>
      </c>
      <c r="P1821" s="37">
        <v>1477.65</v>
      </c>
      <c r="Q1821" s="37">
        <v>1477.65</v>
      </c>
      <c r="R1821" s="37">
        <v>1477.65</v>
      </c>
      <c r="S1821" s="37">
        <v>1477.65</v>
      </c>
    </row>
    <row r="1822" spans="1:19">
      <c r="B1822" s="6">
        <v>2008</v>
      </c>
      <c r="C1822" s="36"/>
      <c r="D1822" s="36"/>
      <c r="E1822" s="37">
        <v>2028.01</v>
      </c>
      <c r="F1822" s="37">
        <v>2028.01</v>
      </c>
      <c r="G1822" s="37">
        <v>2028.01</v>
      </c>
      <c r="H1822" s="37">
        <v>2028.01</v>
      </c>
      <c r="I1822" s="37">
        <v>2028.01</v>
      </c>
      <c r="J1822" s="37">
        <v>2028.01</v>
      </c>
      <c r="K1822" s="37">
        <v>2028.01</v>
      </c>
      <c r="L1822" s="37">
        <v>2028.01</v>
      </c>
      <c r="M1822" s="37">
        <v>2028.01</v>
      </c>
      <c r="N1822" s="37">
        <v>2028.01</v>
      </c>
      <c r="O1822" s="37">
        <v>2028.01</v>
      </c>
      <c r="P1822" s="37">
        <v>2028.01</v>
      </c>
      <c r="Q1822" s="37">
        <v>2028.01</v>
      </c>
      <c r="R1822" s="37">
        <v>2028.01</v>
      </c>
      <c r="S1822" s="37">
        <v>2028.01</v>
      </c>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2028.01</v>
      </c>
      <c r="F1901" s="8">
        <f>SUM(F1821:F1900)</f>
        <v>3505.66</v>
      </c>
      <c r="G1901" s="8">
        <f>SUM(G1820:G1900)</f>
        <v>3505.66</v>
      </c>
      <c r="H1901" s="8">
        <f>SUM(H1814:H1900)</f>
        <v>4872.74</v>
      </c>
      <c r="I1901" s="8">
        <f>SUM(I1814:I1900)</f>
        <v>4872.74</v>
      </c>
      <c r="J1901" s="8">
        <f t="shared" ref="J1901" si="35">SUM(J1814:J1900)</f>
        <v>4872.74</v>
      </c>
      <c r="K1901" s="8">
        <f>SUM(K1814:K1900)</f>
        <v>15518.77</v>
      </c>
      <c r="L1901" s="8">
        <f t="shared" ref="L1901" si="36">SUM(L1814:L1900)</f>
        <v>15518.77</v>
      </c>
      <c r="M1901" s="8">
        <f>SUM(M1814:M1900)</f>
        <v>15518.77</v>
      </c>
      <c r="N1901" s="11">
        <f>SUM(N1809:N1900)</f>
        <v>15518.77</v>
      </c>
      <c r="O1901" s="11">
        <f>SUM(O1809:O1900)</f>
        <v>15518.77</v>
      </c>
      <c r="P1901" s="11">
        <f>SUM(P1809:P1900)</f>
        <v>15518.77</v>
      </c>
      <c r="Q1901" s="11">
        <f>SUM(Q1809:Q1900)</f>
        <v>15518.77</v>
      </c>
      <c r="R1901" s="11">
        <f>SUM(R1808:R1900)</f>
        <v>15518.77</v>
      </c>
      <c r="S1901" s="11">
        <f>SUM(S1808:S1900)</f>
        <v>15518.77</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115310.48000000001</v>
      </c>
    </row>
    <row r="1904" spans="1:19">
      <c r="A1904" s="38"/>
      <c r="B1904" s="6">
        <v>2021</v>
      </c>
      <c r="C1904" s="36"/>
      <c r="D1904" s="36"/>
      <c r="E1904" s="36"/>
      <c r="F1904" s="36"/>
      <c r="G1904" s="36"/>
      <c r="H1904" s="36"/>
      <c r="I1904" s="36"/>
      <c r="J1904" s="36"/>
      <c r="K1904" s="36"/>
      <c r="L1904" s="36"/>
      <c r="M1904" s="36"/>
      <c r="N1904" s="36"/>
      <c r="O1904" s="36"/>
      <c r="P1904" s="36"/>
      <c r="Q1904" s="36"/>
      <c r="R1904" s="37">
        <v>314056.28999999998</v>
      </c>
      <c r="S1904" s="37">
        <v>314056.28999999998</v>
      </c>
    </row>
    <row r="1905" spans="1:19">
      <c r="B1905" s="6">
        <v>2020</v>
      </c>
      <c r="C1905" s="36"/>
      <c r="D1905" s="36"/>
      <c r="E1905" s="36"/>
      <c r="F1905" s="36"/>
      <c r="G1905" s="36"/>
      <c r="H1905" s="36"/>
      <c r="I1905" s="36"/>
      <c r="J1905" s="36"/>
      <c r="K1905" s="36"/>
      <c r="L1905" s="36"/>
      <c r="M1905" s="36"/>
      <c r="N1905" s="36"/>
      <c r="O1905" s="36"/>
      <c r="P1905" s="36"/>
      <c r="Q1905" s="37">
        <v>220769.28</v>
      </c>
      <c r="R1905" s="37">
        <v>220769.28</v>
      </c>
      <c r="S1905" s="37">
        <v>220769.28</v>
      </c>
    </row>
    <row r="1906" spans="1:19">
      <c r="A1906" s="40"/>
      <c r="B1906" s="6">
        <v>2019</v>
      </c>
      <c r="C1906" s="36"/>
      <c r="D1906" s="36"/>
      <c r="E1906" s="36"/>
      <c r="F1906" s="36"/>
      <c r="G1906" s="36"/>
      <c r="H1906" s="36"/>
      <c r="I1906" s="36"/>
      <c r="J1906" s="36"/>
      <c r="K1906" s="36"/>
      <c r="L1906" s="36"/>
      <c r="M1906" s="36"/>
      <c r="N1906" s="36"/>
      <c r="O1906" s="36"/>
      <c r="P1906" s="37">
        <v>164372.19999999998</v>
      </c>
      <c r="Q1906" s="37">
        <v>164372.19999999998</v>
      </c>
      <c r="R1906" s="37">
        <v>164372.19999999998</v>
      </c>
      <c r="S1906" s="37">
        <v>164372.19999999998</v>
      </c>
    </row>
    <row r="1907" spans="1:19">
      <c r="A1907" s="40"/>
      <c r="B1907" s="6">
        <v>2018</v>
      </c>
      <c r="C1907" s="36"/>
      <c r="D1907" s="36"/>
      <c r="E1907" s="36"/>
      <c r="F1907" s="36"/>
      <c r="G1907" s="36"/>
      <c r="H1907" s="36"/>
      <c r="I1907" s="36"/>
      <c r="J1907" s="36"/>
      <c r="K1907" s="36"/>
      <c r="L1907" s="36"/>
      <c r="M1907" s="36"/>
      <c r="N1907" s="36"/>
      <c r="O1907" s="37">
        <v>61870.44</v>
      </c>
      <c r="P1907" s="37">
        <v>61870.44</v>
      </c>
      <c r="Q1907" s="37">
        <v>61870.44</v>
      </c>
      <c r="R1907" s="37">
        <v>61870.44</v>
      </c>
      <c r="S1907" s="37">
        <v>61870.44</v>
      </c>
    </row>
    <row r="1908" spans="1:19">
      <c r="A1908" s="40"/>
      <c r="B1908" s="6">
        <v>2017</v>
      </c>
      <c r="C1908" s="36"/>
      <c r="D1908" s="36"/>
      <c r="E1908" s="36"/>
      <c r="F1908" s="36"/>
      <c r="G1908" s="36"/>
      <c r="H1908" s="36"/>
      <c r="I1908" s="36"/>
      <c r="J1908" s="36"/>
      <c r="K1908" s="36"/>
      <c r="L1908" s="36"/>
      <c r="M1908" s="36"/>
      <c r="N1908" s="37">
        <f>11379+81796.64</f>
        <v>93175.64</v>
      </c>
      <c r="O1908" s="37">
        <f t="shared" ref="O1908:S1908" si="37">11379+81796.64</f>
        <v>93175.64</v>
      </c>
      <c r="P1908" s="37">
        <f t="shared" si="37"/>
        <v>93175.64</v>
      </c>
      <c r="Q1908" s="37">
        <f t="shared" si="37"/>
        <v>93175.64</v>
      </c>
      <c r="R1908" s="37">
        <f t="shared" si="37"/>
        <v>93175.64</v>
      </c>
      <c r="S1908" s="37">
        <f t="shared" si="37"/>
        <v>93175.64</v>
      </c>
    </row>
    <row r="1909" spans="1:19">
      <c r="B1909" s="6">
        <v>2016</v>
      </c>
      <c r="C1909" s="36"/>
      <c r="D1909" s="36"/>
      <c r="E1909" s="36"/>
      <c r="F1909" s="36"/>
      <c r="G1909" s="36"/>
      <c r="H1909" s="36"/>
      <c r="I1909" s="36"/>
      <c r="J1909" s="36"/>
      <c r="K1909" s="36"/>
      <c r="L1909" s="36"/>
      <c r="M1909" s="37">
        <v>106019.67</v>
      </c>
      <c r="N1909" s="37">
        <v>106019.67</v>
      </c>
      <c r="O1909" s="37">
        <v>106019.67</v>
      </c>
      <c r="P1909" s="37">
        <v>106019.67</v>
      </c>
      <c r="Q1909" s="37">
        <v>106019.67</v>
      </c>
      <c r="R1909" s="37">
        <v>106019.67</v>
      </c>
      <c r="S1909" s="37">
        <v>106019.67</v>
      </c>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v>59102.75</v>
      </c>
      <c r="L1911" s="37">
        <v>59102.75</v>
      </c>
      <c r="M1911" s="37">
        <v>59102.75</v>
      </c>
      <c r="N1911" s="37">
        <v>59102.75</v>
      </c>
      <c r="O1911" s="37">
        <v>59102.75</v>
      </c>
      <c r="P1911" s="37">
        <v>59102.75</v>
      </c>
      <c r="Q1911" s="37">
        <v>59102.75</v>
      </c>
      <c r="R1911" s="37">
        <v>59102.75</v>
      </c>
      <c r="S1911" s="37">
        <v>59102.75</v>
      </c>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v>5684.01</v>
      </c>
      <c r="J1913" s="37">
        <v>5684.01</v>
      </c>
      <c r="K1913" s="37">
        <v>5684.01</v>
      </c>
      <c r="L1913" s="37">
        <v>5684.01</v>
      </c>
      <c r="M1913" s="37">
        <v>5684.01</v>
      </c>
      <c r="N1913" s="37">
        <v>5684.01</v>
      </c>
      <c r="O1913" s="37">
        <v>5684.01</v>
      </c>
      <c r="P1913" s="37">
        <v>5684.01</v>
      </c>
      <c r="Q1913" s="37">
        <v>5684.01</v>
      </c>
      <c r="R1913" s="37">
        <v>5684.01</v>
      </c>
      <c r="S1913" s="37">
        <v>5684.01</v>
      </c>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v>700.11</v>
      </c>
      <c r="H1915" s="37">
        <v>700.11</v>
      </c>
      <c r="I1915" s="37">
        <v>700.11</v>
      </c>
      <c r="J1915" s="37">
        <v>700.11</v>
      </c>
      <c r="K1915" s="37">
        <v>700.11</v>
      </c>
      <c r="L1915" s="37">
        <v>700.11</v>
      </c>
      <c r="M1915" s="37">
        <v>700.11</v>
      </c>
      <c r="N1915" s="37">
        <v>700.11</v>
      </c>
      <c r="O1915" s="37">
        <v>700.11</v>
      </c>
      <c r="P1915" s="37">
        <v>700.11</v>
      </c>
      <c r="Q1915" s="37">
        <v>700.11</v>
      </c>
      <c r="R1915" s="37">
        <v>700.11</v>
      </c>
      <c r="S1915" s="37">
        <v>700.11</v>
      </c>
    </row>
    <row r="1916" spans="1:19">
      <c r="B1916" s="6">
        <v>2009</v>
      </c>
      <c r="C1916" s="36"/>
      <c r="D1916" s="36"/>
      <c r="E1916" s="36"/>
      <c r="F1916" s="37">
        <v>75232.61</v>
      </c>
      <c r="G1916" s="37">
        <v>75232.61</v>
      </c>
      <c r="H1916" s="37">
        <v>75232.61</v>
      </c>
      <c r="I1916" s="37">
        <v>75232.61</v>
      </c>
      <c r="J1916" s="37">
        <v>75232.61</v>
      </c>
      <c r="K1916" s="37">
        <v>75232.61</v>
      </c>
      <c r="L1916" s="37">
        <v>75232.61</v>
      </c>
      <c r="M1916" s="37">
        <v>75232.61</v>
      </c>
      <c r="N1916" s="37">
        <v>75232.61</v>
      </c>
      <c r="O1916" s="37">
        <v>75232.61</v>
      </c>
      <c r="P1916" s="37">
        <v>75232.61</v>
      </c>
      <c r="Q1916" s="37">
        <v>75232.61</v>
      </c>
      <c r="R1916" s="37">
        <v>75232.61</v>
      </c>
      <c r="S1916" s="37">
        <v>75232.61</v>
      </c>
    </row>
    <row r="1917" spans="1:19">
      <c r="B1917" s="6">
        <v>2008</v>
      </c>
      <c r="C1917" s="36"/>
      <c r="D1917" s="36"/>
      <c r="E1917" s="37">
        <v>80870.77</v>
      </c>
      <c r="F1917" s="37">
        <v>80870.77</v>
      </c>
      <c r="G1917" s="37">
        <v>80870.77</v>
      </c>
      <c r="H1917" s="37">
        <v>80870.77</v>
      </c>
      <c r="I1917" s="37">
        <v>80870.77</v>
      </c>
      <c r="J1917" s="37">
        <v>80870.77</v>
      </c>
      <c r="K1917" s="37">
        <v>80870.77</v>
      </c>
      <c r="L1917" s="37">
        <v>80870.77</v>
      </c>
      <c r="M1917" s="37">
        <v>80870.77</v>
      </c>
      <c r="N1917" s="37">
        <v>80870.77</v>
      </c>
      <c r="O1917" s="37">
        <v>80870.77</v>
      </c>
      <c r="P1917" s="37">
        <v>80870.77</v>
      </c>
      <c r="Q1917" s="37">
        <v>80870.77</v>
      </c>
      <c r="R1917" s="37">
        <v>80870.77</v>
      </c>
      <c r="S1917" s="37">
        <v>80870.77</v>
      </c>
    </row>
    <row r="1918" spans="1:19">
      <c r="B1918" s="6">
        <v>2007</v>
      </c>
      <c r="C1918" s="36"/>
      <c r="D1918" s="37">
        <v>10672.87</v>
      </c>
      <c r="E1918" s="37">
        <v>10672.87</v>
      </c>
      <c r="F1918" s="37">
        <v>10672.87</v>
      </c>
      <c r="G1918" s="37">
        <v>10672.87</v>
      </c>
      <c r="H1918" s="37">
        <v>10672.87</v>
      </c>
      <c r="I1918" s="37">
        <v>10672.87</v>
      </c>
      <c r="J1918" s="37">
        <v>10672.87</v>
      </c>
      <c r="K1918" s="37">
        <v>10672.87</v>
      </c>
      <c r="L1918" s="37">
        <v>10672.87</v>
      </c>
      <c r="M1918" s="37">
        <v>10672.87</v>
      </c>
      <c r="N1918" s="37">
        <v>10672.87</v>
      </c>
      <c r="O1918" s="37">
        <v>10672.87</v>
      </c>
      <c r="P1918" s="37">
        <v>10672.87</v>
      </c>
      <c r="Q1918" s="37">
        <v>10672.87</v>
      </c>
      <c r="R1918" s="37">
        <v>10672.87</v>
      </c>
      <c r="S1918" s="37">
        <v>10672.87</v>
      </c>
    </row>
    <row r="1919" spans="1:19">
      <c r="B1919" s="6">
        <v>2006</v>
      </c>
      <c r="C1919" s="37">
        <v>39754.15</v>
      </c>
      <c r="D1919" s="37">
        <v>39754.15</v>
      </c>
      <c r="E1919" s="37">
        <v>39754.15</v>
      </c>
      <c r="F1919" s="37">
        <v>39754.15</v>
      </c>
      <c r="G1919" s="37">
        <v>39754.15</v>
      </c>
      <c r="H1919" s="37">
        <v>39754.15</v>
      </c>
      <c r="I1919" s="37">
        <v>39754.15</v>
      </c>
      <c r="J1919" s="37">
        <v>39754.15</v>
      </c>
      <c r="K1919" s="37">
        <v>39754.15</v>
      </c>
      <c r="L1919" s="37">
        <v>39754.15</v>
      </c>
      <c r="M1919" s="37">
        <v>39754.15</v>
      </c>
      <c r="N1919" s="37">
        <v>39754.15</v>
      </c>
      <c r="O1919" s="37">
        <v>39754.15</v>
      </c>
      <c r="P1919" s="37">
        <v>39754.15</v>
      </c>
      <c r="Q1919" s="37">
        <v>39754.15</v>
      </c>
      <c r="R1919" s="37">
        <v>39754.15</v>
      </c>
      <c r="S1919" s="37">
        <v>39754.15</v>
      </c>
    </row>
    <row r="1920" spans="1:19">
      <c r="B1920" s="6">
        <v>2005</v>
      </c>
      <c r="C1920" s="37">
        <v>22040.78</v>
      </c>
      <c r="D1920" s="37">
        <v>22040.78</v>
      </c>
      <c r="E1920" s="37">
        <v>22040.78</v>
      </c>
      <c r="F1920" s="37">
        <v>22040.78</v>
      </c>
      <c r="G1920" s="37">
        <v>22040.78</v>
      </c>
      <c r="H1920" s="37">
        <v>22040.78</v>
      </c>
      <c r="I1920" s="37">
        <v>22040.78</v>
      </c>
      <c r="J1920" s="37">
        <v>22040.78</v>
      </c>
      <c r="K1920" s="37">
        <v>22040.78</v>
      </c>
      <c r="L1920" s="37">
        <v>22040.78</v>
      </c>
      <c r="M1920" s="37">
        <v>22040.78</v>
      </c>
      <c r="N1920" s="37">
        <v>22040.78</v>
      </c>
      <c r="O1920" s="37">
        <v>22040.78</v>
      </c>
      <c r="P1920" s="37">
        <v>22040.78</v>
      </c>
      <c r="Q1920" s="37">
        <v>22040.78</v>
      </c>
      <c r="R1920" s="37">
        <v>22040.78</v>
      </c>
      <c r="S1920" s="37">
        <v>22040.78</v>
      </c>
    </row>
    <row r="1921" spans="2:19">
      <c r="B1921" s="6">
        <v>2004</v>
      </c>
      <c r="C1921" s="37">
        <v>20487.37</v>
      </c>
      <c r="D1921" s="37">
        <v>20487.37</v>
      </c>
      <c r="E1921" s="37">
        <v>20487.37</v>
      </c>
      <c r="F1921" s="37">
        <v>20487.37</v>
      </c>
      <c r="G1921" s="37">
        <v>20487.37</v>
      </c>
      <c r="H1921" s="37">
        <v>20487.37</v>
      </c>
      <c r="I1921" s="37">
        <v>20487.37</v>
      </c>
      <c r="J1921" s="37">
        <v>20487.37</v>
      </c>
      <c r="K1921" s="37">
        <v>20487.37</v>
      </c>
      <c r="L1921" s="37">
        <v>20487.37</v>
      </c>
      <c r="M1921" s="37">
        <v>20487.37</v>
      </c>
      <c r="N1921" s="37">
        <v>20487.37</v>
      </c>
      <c r="O1921" s="37">
        <v>20487.37</v>
      </c>
      <c r="P1921" s="37">
        <v>20487.37</v>
      </c>
      <c r="Q1921" s="37">
        <v>20487.37</v>
      </c>
      <c r="R1921" s="37">
        <v>20487.37</v>
      </c>
      <c r="S1921" s="37">
        <v>20487.37</v>
      </c>
    </row>
    <row r="1922" spans="2:19">
      <c r="B1922" s="6">
        <v>2003</v>
      </c>
      <c r="C1922" s="37">
        <v>36233.18</v>
      </c>
      <c r="D1922" s="37">
        <v>36233.18</v>
      </c>
      <c r="E1922" s="37">
        <v>36233.18</v>
      </c>
      <c r="F1922" s="37">
        <v>36233.18</v>
      </c>
      <c r="G1922" s="37">
        <v>36233.18</v>
      </c>
      <c r="H1922" s="37">
        <v>36233.18</v>
      </c>
      <c r="I1922" s="37">
        <v>36233.18</v>
      </c>
      <c r="J1922" s="37">
        <v>36233.18</v>
      </c>
      <c r="K1922" s="37">
        <v>36233.18</v>
      </c>
      <c r="L1922" s="37">
        <v>36233.18</v>
      </c>
      <c r="M1922" s="37">
        <v>36233.18</v>
      </c>
      <c r="N1922" s="37">
        <v>36233.18</v>
      </c>
      <c r="O1922" s="37">
        <v>36233.18</v>
      </c>
      <c r="P1922" s="37">
        <v>36233.18</v>
      </c>
      <c r="Q1922" s="37">
        <v>36233.18</v>
      </c>
      <c r="R1922" s="37">
        <v>36233.18</v>
      </c>
      <c r="S1922" s="37">
        <v>36233.18</v>
      </c>
    </row>
    <row r="1923" spans="2:19">
      <c r="B1923" s="6">
        <v>2002</v>
      </c>
      <c r="C1923" s="37">
        <v>18337.12</v>
      </c>
      <c r="D1923" s="37">
        <v>18337.12</v>
      </c>
      <c r="E1923" s="37">
        <v>18337.12</v>
      </c>
      <c r="F1923" s="37">
        <v>18337.12</v>
      </c>
      <c r="G1923" s="37">
        <v>18337.12</v>
      </c>
      <c r="H1923" s="37">
        <v>18337.12</v>
      </c>
      <c r="I1923" s="37">
        <v>18337.12</v>
      </c>
      <c r="J1923" s="37">
        <v>18337.12</v>
      </c>
      <c r="K1923" s="37">
        <v>18337.12</v>
      </c>
      <c r="L1923" s="37">
        <v>18337.12</v>
      </c>
      <c r="M1923" s="37">
        <v>18337.12</v>
      </c>
      <c r="N1923" s="37">
        <v>18337.12</v>
      </c>
      <c r="O1923" s="37">
        <v>18337.12</v>
      </c>
      <c r="P1923" s="37">
        <v>18337.12</v>
      </c>
      <c r="Q1923" s="37">
        <v>18337.12</v>
      </c>
      <c r="R1923" s="37">
        <v>18337.12</v>
      </c>
      <c r="S1923" s="37">
        <v>18337.12</v>
      </c>
    </row>
    <row r="1924" spans="2:19">
      <c r="B1924" s="6">
        <v>2001</v>
      </c>
      <c r="C1924" s="37">
        <v>44300.2</v>
      </c>
      <c r="D1924" s="37">
        <v>44300.2</v>
      </c>
      <c r="E1924" s="37">
        <v>44300.2</v>
      </c>
      <c r="F1924" s="37">
        <v>44300.2</v>
      </c>
      <c r="G1924" s="37">
        <v>44300.2</v>
      </c>
      <c r="H1924" s="37">
        <v>44300.2</v>
      </c>
      <c r="I1924" s="37">
        <v>44300.2</v>
      </c>
      <c r="J1924" s="37">
        <v>44300.2</v>
      </c>
      <c r="K1924" s="37">
        <v>44300.2</v>
      </c>
      <c r="L1924" s="37">
        <v>44300.2</v>
      </c>
      <c r="M1924" s="37">
        <v>44300.2</v>
      </c>
      <c r="N1924" s="37">
        <v>44300.2</v>
      </c>
      <c r="O1924" s="37">
        <v>44300.2</v>
      </c>
      <c r="P1924" s="37">
        <v>44300.2</v>
      </c>
      <c r="Q1924" s="37">
        <v>44300.2</v>
      </c>
      <c r="R1924" s="37">
        <v>44300.2</v>
      </c>
      <c r="S1924" s="37">
        <v>44300.2</v>
      </c>
    </row>
    <row r="1925" spans="2:19">
      <c r="B1925" s="6">
        <v>2000</v>
      </c>
      <c r="C1925" s="37">
        <v>42986.1</v>
      </c>
      <c r="D1925" s="37">
        <v>42986.1</v>
      </c>
      <c r="E1925" s="37">
        <v>42986.1</v>
      </c>
      <c r="F1925" s="37">
        <v>42986.1</v>
      </c>
      <c r="G1925" s="37">
        <v>42986.1</v>
      </c>
      <c r="H1925" s="37">
        <v>42986.1</v>
      </c>
      <c r="I1925" s="37">
        <v>42986.1</v>
      </c>
      <c r="J1925" s="37">
        <v>42986.1</v>
      </c>
      <c r="K1925" s="37">
        <v>42986.1</v>
      </c>
      <c r="L1925" s="37">
        <v>42986.1</v>
      </c>
      <c r="M1925" s="37">
        <v>42986.1</v>
      </c>
      <c r="N1925" s="37">
        <v>42986.1</v>
      </c>
      <c r="O1925" s="37">
        <v>42986.1</v>
      </c>
      <c r="P1925" s="37">
        <v>42986.1</v>
      </c>
      <c r="Q1925" s="37">
        <v>42986.1</v>
      </c>
      <c r="R1925" s="37">
        <v>42986.1</v>
      </c>
      <c r="S1925" s="37">
        <v>42986.1</v>
      </c>
    </row>
    <row r="1926" spans="2:19">
      <c r="B1926" s="6">
        <v>1999</v>
      </c>
      <c r="C1926" s="37">
        <v>85303.76</v>
      </c>
      <c r="D1926" s="37">
        <v>85303.76</v>
      </c>
      <c r="E1926" s="37">
        <v>85303.76</v>
      </c>
      <c r="F1926" s="37">
        <v>85303.76</v>
      </c>
      <c r="G1926" s="37">
        <v>85303.76</v>
      </c>
      <c r="H1926" s="37">
        <v>85303.76</v>
      </c>
      <c r="I1926" s="37">
        <v>85303.76</v>
      </c>
      <c r="J1926" s="37">
        <v>85303.76</v>
      </c>
      <c r="K1926" s="37">
        <v>85303.76</v>
      </c>
      <c r="L1926" s="37">
        <v>85303.76</v>
      </c>
      <c r="M1926" s="37">
        <v>85303.76</v>
      </c>
      <c r="N1926" s="37">
        <v>85303.76</v>
      </c>
      <c r="O1926" s="37">
        <v>85303.76</v>
      </c>
      <c r="P1926" s="37">
        <v>85303.76</v>
      </c>
      <c r="Q1926" s="37">
        <v>85303.76</v>
      </c>
      <c r="R1926" s="37">
        <v>85303.76</v>
      </c>
      <c r="S1926" s="37">
        <v>85303.76</v>
      </c>
    </row>
    <row r="1927" spans="2:19">
      <c r="B1927" s="6">
        <v>1998</v>
      </c>
      <c r="C1927" s="37">
        <v>509414.24</v>
      </c>
      <c r="D1927" s="37">
        <v>509414.24</v>
      </c>
      <c r="E1927" s="37">
        <v>509414.24</v>
      </c>
      <c r="F1927" s="37">
        <v>509414.24</v>
      </c>
      <c r="G1927" s="37">
        <v>509414.24</v>
      </c>
      <c r="H1927" s="37">
        <v>509414.24</v>
      </c>
      <c r="I1927" s="37">
        <v>509414.24</v>
      </c>
      <c r="J1927" s="37">
        <v>509414.24</v>
      </c>
      <c r="K1927" s="37">
        <v>509414.24</v>
      </c>
      <c r="L1927" s="37">
        <v>509414.24</v>
      </c>
      <c r="M1927" s="37">
        <v>509414.24</v>
      </c>
      <c r="N1927" s="37">
        <v>509414.24</v>
      </c>
      <c r="O1927" s="37">
        <v>509414.24</v>
      </c>
      <c r="P1927" s="37">
        <v>509414.24</v>
      </c>
      <c r="Q1927" s="37">
        <v>509414.24</v>
      </c>
      <c r="R1927" s="37">
        <v>509414.24</v>
      </c>
      <c r="S1927" s="37">
        <v>509414.24</v>
      </c>
    </row>
    <row r="1928" spans="2:19">
      <c r="B1928" s="6">
        <v>1997</v>
      </c>
      <c r="C1928" s="37">
        <v>40618.230000000003</v>
      </c>
      <c r="D1928" s="37">
        <v>40618.230000000003</v>
      </c>
      <c r="E1928" s="37">
        <v>40618.230000000003</v>
      </c>
      <c r="F1928" s="37">
        <v>40618.230000000003</v>
      </c>
      <c r="G1928" s="37">
        <v>40618.230000000003</v>
      </c>
      <c r="H1928" s="37">
        <v>40618.230000000003</v>
      </c>
      <c r="I1928" s="37">
        <v>40618.230000000003</v>
      </c>
      <c r="J1928" s="37">
        <v>40618.230000000003</v>
      </c>
      <c r="K1928" s="37">
        <v>40618.230000000003</v>
      </c>
      <c r="L1928" s="37">
        <v>40618.230000000003</v>
      </c>
      <c r="M1928" s="37">
        <v>40618.230000000003</v>
      </c>
      <c r="N1928" s="37">
        <v>40618.230000000003</v>
      </c>
      <c r="O1928" s="37">
        <v>40618.230000000003</v>
      </c>
      <c r="P1928" s="37">
        <v>40618.230000000003</v>
      </c>
      <c r="Q1928" s="37">
        <v>40618.230000000003</v>
      </c>
      <c r="R1928" s="37">
        <v>40618.230000000003</v>
      </c>
      <c r="S1928" s="37">
        <v>40618.230000000003</v>
      </c>
    </row>
    <row r="1929" spans="2:19">
      <c r="B1929" s="6">
        <v>1996</v>
      </c>
      <c r="C1929" s="37">
        <v>9015.0300000000007</v>
      </c>
      <c r="D1929" s="37">
        <v>9015.0300000000007</v>
      </c>
      <c r="E1929" s="37">
        <v>9015.0300000000007</v>
      </c>
      <c r="F1929" s="37">
        <v>9015.0300000000007</v>
      </c>
      <c r="G1929" s="37">
        <v>9015.0300000000007</v>
      </c>
      <c r="H1929" s="37">
        <v>9015.0300000000007</v>
      </c>
      <c r="I1929" s="37">
        <v>9015.0300000000007</v>
      </c>
      <c r="J1929" s="37">
        <v>9015.0300000000007</v>
      </c>
      <c r="K1929" s="37">
        <v>9015.0300000000007</v>
      </c>
      <c r="L1929" s="37">
        <v>9015.0300000000007</v>
      </c>
      <c r="M1929" s="37">
        <v>9015.0300000000007</v>
      </c>
      <c r="N1929" s="37">
        <v>9015.0300000000007</v>
      </c>
      <c r="O1929" s="37">
        <v>9015.0300000000007</v>
      </c>
      <c r="P1929" s="37">
        <v>9015.0300000000007</v>
      </c>
      <c r="Q1929" s="37">
        <v>9015.0300000000007</v>
      </c>
      <c r="R1929" s="37">
        <v>9015.0300000000007</v>
      </c>
      <c r="S1929" s="37">
        <v>9015.0300000000007</v>
      </c>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v>13667.9</v>
      </c>
      <c r="D1931" s="37">
        <v>13667.9</v>
      </c>
      <c r="E1931" s="37">
        <v>13667.9</v>
      </c>
      <c r="F1931" s="37">
        <v>13667.9</v>
      </c>
      <c r="G1931" s="37">
        <v>13667.9</v>
      </c>
      <c r="H1931" s="37">
        <v>13667.9</v>
      </c>
      <c r="I1931" s="37">
        <v>13667.9</v>
      </c>
      <c r="J1931" s="37">
        <v>13667.9</v>
      </c>
      <c r="K1931" s="37">
        <v>13667.9</v>
      </c>
      <c r="L1931" s="37">
        <v>13667.9</v>
      </c>
      <c r="M1931" s="37">
        <v>13667.9</v>
      </c>
      <c r="N1931" s="37">
        <v>13667.9</v>
      </c>
      <c r="O1931" s="37">
        <v>13667.9</v>
      </c>
      <c r="P1931" s="37">
        <v>13667.9</v>
      </c>
      <c r="Q1931" s="37">
        <v>13667.9</v>
      </c>
      <c r="R1931" s="37">
        <v>13667.9</v>
      </c>
      <c r="S1931" s="37">
        <v>13667.9</v>
      </c>
    </row>
    <row r="1932" spans="2:19">
      <c r="B1932" s="6">
        <v>1993</v>
      </c>
      <c r="C1932" s="37">
        <v>308008.98</v>
      </c>
      <c r="D1932" s="37">
        <v>308008.98</v>
      </c>
      <c r="E1932" s="37">
        <v>308008.98</v>
      </c>
      <c r="F1932" s="37">
        <v>308008.98</v>
      </c>
      <c r="G1932" s="37">
        <v>308008.98</v>
      </c>
      <c r="H1932" s="37">
        <v>308008.98</v>
      </c>
      <c r="I1932" s="37">
        <v>308008.98</v>
      </c>
      <c r="J1932" s="37">
        <v>308008.98</v>
      </c>
      <c r="K1932" s="37">
        <v>308008.98</v>
      </c>
      <c r="L1932" s="37">
        <v>308008.98</v>
      </c>
      <c r="M1932" s="37">
        <v>308008.98</v>
      </c>
      <c r="N1932" s="37">
        <v>308008.98</v>
      </c>
      <c r="O1932" s="37">
        <v>308008.98</v>
      </c>
      <c r="P1932" s="37">
        <v>308008.98</v>
      </c>
      <c r="Q1932" s="37">
        <v>308008.98</v>
      </c>
      <c r="R1932" s="37">
        <v>308008.98</v>
      </c>
      <c r="S1932" s="37">
        <v>308008.98</v>
      </c>
    </row>
    <row r="1933" spans="2:19">
      <c r="B1933" s="6">
        <v>1992</v>
      </c>
      <c r="C1933" s="37">
        <v>389362.17</v>
      </c>
      <c r="D1933" s="37">
        <v>389362.17</v>
      </c>
      <c r="E1933" s="37">
        <v>389362.17</v>
      </c>
      <c r="F1933" s="37">
        <v>389362.17</v>
      </c>
      <c r="G1933" s="37">
        <v>389362.17</v>
      </c>
      <c r="H1933" s="37">
        <v>389362.17</v>
      </c>
      <c r="I1933" s="37">
        <v>389362.17</v>
      </c>
      <c r="J1933" s="37">
        <v>389362.17</v>
      </c>
      <c r="K1933" s="37">
        <v>389362.17</v>
      </c>
      <c r="L1933" s="37">
        <v>389362.17</v>
      </c>
      <c r="M1933" s="37">
        <v>389362.17</v>
      </c>
      <c r="N1933" s="37">
        <v>389362.17</v>
      </c>
      <c r="O1933" s="37">
        <v>389362.17</v>
      </c>
      <c r="P1933" s="37">
        <v>389362.17</v>
      </c>
      <c r="Q1933" s="37">
        <v>389362.17</v>
      </c>
      <c r="R1933" s="37">
        <v>389362.17</v>
      </c>
      <c r="S1933" s="37">
        <v>389362.17</v>
      </c>
    </row>
    <row r="1934" spans="2:19">
      <c r="B1934" s="6">
        <v>1991</v>
      </c>
      <c r="C1934" s="37">
        <v>101766.02</v>
      </c>
      <c r="D1934" s="37">
        <v>101766.02</v>
      </c>
      <c r="E1934" s="37">
        <v>101766.02</v>
      </c>
      <c r="F1934" s="37">
        <v>101766.02</v>
      </c>
      <c r="G1934" s="37">
        <v>101766.02</v>
      </c>
      <c r="H1934" s="37">
        <v>101766.02</v>
      </c>
      <c r="I1934" s="37">
        <v>101766.02</v>
      </c>
      <c r="J1934" s="37">
        <v>101766.02</v>
      </c>
      <c r="K1934" s="37">
        <v>101766.02</v>
      </c>
      <c r="L1934" s="37">
        <v>101766.02</v>
      </c>
      <c r="M1934" s="37">
        <v>101766.02</v>
      </c>
      <c r="N1934" s="37">
        <v>101766.02</v>
      </c>
      <c r="O1934" s="37">
        <v>101766.02</v>
      </c>
      <c r="P1934" s="37">
        <v>101766.02</v>
      </c>
      <c r="Q1934" s="37">
        <v>101766.02</v>
      </c>
      <c r="R1934" s="37">
        <v>101766.02</v>
      </c>
      <c r="S1934" s="37">
        <v>101766.02</v>
      </c>
    </row>
    <row r="1935" spans="2:19">
      <c r="B1935" s="6">
        <v>1990</v>
      </c>
      <c r="C1935" s="37">
        <v>106066.5</v>
      </c>
      <c r="D1935" s="37">
        <v>106066.5</v>
      </c>
      <c r="E1935" s="37">
        <v>106066.5</v>
      </c>
      <c r="F1935" s="37">
        <v>106066.5</v>
      </c>
      <c r="G1935" s="37">
        <v>106066.5</v>
      </c>
      <c r="H1935" s="37">
        <v>106066.5</v>
      </c>
      <c r="I1935" s="37">
        <v>106066.5</v>
      </c>
      <c r="J1935" s="37">
        <v>106066.5</v>
      </c>
      <c r="K1935" s="37">
        <v>106066.5</v>
      </c>
      <c r="L1935" s="37">
        <v>106066.5</v>
      </c>
      <c r="M1935" s="37">
        <v>106066.5</v>
      </c>
      <c r="N1935" s="37">
        <v>106066.5</v>
      </c>
      <c r="O1935" s="37">
        <v>106066.5</v>
      </c>
      <c r="P1935" s="37">
        <v>106066.5</v>
      </c>
      <c r="Q1935" s="37">
        <v>106066.5</v>
      </c>
      <c r="R1935" s="37">
        <v>106066.5</v>
      </c>
      <c r="S1935" s="37">
        <v>106066.5</v>
      </c>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v>21272.74</v>
      </c>
      <c r="D1938" s="37">
        <v>21272.74</v>
      </c>
      <c r="E1938" s="37">
        <v>21272.74</v>
      </c>
      <c r="F1938" s="37">
        <v>21272.74</v>
      </c>
      <c r="G1938" s="37">
        <v>21272.74</v>
      </c>
      <c r="H1938" s="37">
        <v>21272.74</v>
      </c>
      <c r="I1938" s="37">
        <v>21272.74</v>
      </c>
      <c r="J1938" s="37">
        <v>21272.74</v>
      </c>
      <c r="K1938" s="37">
        <v>21272.74</v>
      </c>
      <c r="L1938" s="37">
        <v>21272.74</v>
      </c>
      <c r="M1938" s="37">
        <v>21272.74</v>
      </c>
      <c r="N1938" s="37">
        <v>21272.74</v>
      </c>
      <c r="O1938" s="37">
        <v>21272.74</v>
      </c>
      <c r="P1938" s="37">
        <v>21272.74</v>
      </c>
      <c r="Q1938" s="37">
        <v>21272.74</v>
      </c>
      <c r="R1938" s="37">
        <v>21272.74</v>
      </c>
      <c r="S1938" s="37">
        <v>21272.74</v>
      </c>
    </row>
    <row r="1939" spans="2:19">
      <c r="B1939" s="6">
        <v>1986</v>
      </c>
      <c r="C1939" s="37">
        <v>41609.25</v>
      </c>
      <c r="D1939" s="37">
        <v>41609.25</v>
      </c>
      <c r="E1939" s="37">
        <v>41609.25</v>
      </c>
      <c r="F1939" s="37">
        <v>41609.25</v>
      </c>
      <c r="G1939" s="37">
        <v>41609.25</v>
      </c>
      <c r="H1939" s="37">
        <v>41609.25</v>
      </c>
      <c r="I1939" s="37">
        <v>41609.25</v>
      </c>
      <c r="J1939" s="37">
        <v>41609.25</v>
      </c>
      <c r="K1939" s="37">
        <v>41609.25</v>
      </c>
      <c r="L1939" s="37">
        <v>41609.25</v>
      </c>
      <c r="M1939" s="37">
        <v>41609.25</v>
      </c>
      <c r="N1939" s="37">
        <v>41609.25</v>
      </c>
      <c r="O1939" s="37">
        <v>41609.25</v>
      </c>
      <c r="P1939" s="37">
        <v>41609.25</v>
      </c>
      <c r="Q1939" s="37">
        <v>41609.25</v>
      </c>
      <c r="R1939" s="37">
        <v>41609.25</v>
      </c>
      <c r="S1939" s="37">
        <v>41609.25</v>
      </c>
    </row>
    <row r="1940" spans="2:19">
      <c r="B1940" s="6">
        <v>1985</v>
      </c>
      <c r="C1940" s="37">
        <v>450846.54</v>
      </c>
      <c r="D1940" s="37">
        <v>450846.54</v>
      </c>
      <c r="E1940" s="37">
        <v>450846.54</v>
      </c>
      <c r="F1940" s="37">
        <v>450846.54</v>
      </c>
      <c r="G1940" s="37">
        <v>450846.54</v>
      </c>
      <c r="H1940" s="37">
        <v>450846.54</v>
      </c>
      <c r="I1940" s="37">
        <v>450846.54</v>
      </c>
      <c r="J1940" s="37">
        <v>450846.54</v>
      </c>
      <c r="K1940" s="37">
        <v>450846.54</v>
      </c>
      <c r="L1940" s="37">
        <v>450846.54</v>
      </c>
      <c r="M1940" s="37">
        <v>450846.54</v>
      </c>
      <c r="N1940" s="37">
        <v>450846.54</v>
      </c>
      <c r="O1940" s="37">
        <v>450846.54</v>
      </c>
      <c r="P1940" s="37">
        <v>450846.54</v>
      </c>
      <c r="Q1940" s="37">
        <v>450846.54</v>
      </c>
      <c r="R1940" s="37">
        <v>450846.54</v>
      </c>
      <c r="S1940" s="37">
        <v>450846.54</v>
      </c>
    </row>
    <row r="1941" spans="2:19">
      <c r="B1941" s="6">
        <v>1984</v>
      </c>
      <c r="C1941" s="37">
        <v>298596.14</v>
      </c>
      <c r="D1941" s="37">
        <v>298596.14</v>
      </c>
      <c r="E1941" s="37">
        <v>298596.14</v>
      </c>
      <c r="F1941" s="37">
        <v>298596.14</v>
      </c>
      <c r="G1941" s="37">
        <v>298596.14</v>
      </c>
      <c r="H1941" s="37">
        <v>298596.14</v>
      </c>
      <c r="I1941" s="37">
        <v>298596.14</v>
      </c>
      <c r="J1941" s="37">
        <v>298596.14</v>
      </c>
      <c r="K1941" s="37">
        <v>298596.14</v>
      </c>
      <c r="L1941" s="37">
        <v>298596.14</v>
      </c>
      <c r="M1941" s="37">
        <v>298596.14</v>
      </c>
      <c r="N1941" s="37">
        <v>298596.14</v>
      </c>
      <c r="O1941" s="37">
        <v>298596.14</v>
      </c>
      <c r="P1941" s="37">
        <v>298596.14</v>
      </c>
      <c r="Q1941" s="37">
        <v>298596.14</v>
      </c>
      <c r="R1941" s="37">
        <v>298596.14</v>
      </c>
      <c r="S1941" s="37">
        <v>298596.14</v>
      </c>
    </row>
    <row r="1942" spans="2:19">
      <c r="B1942" s="6">
        <v>1983</v>
      </c>
      <c r="C1942" s="37">
        <v>145069.26999999999</v>
      </c>
      <c r="D1942" s="37">
        <v>145069.26999999999</v>
      </c>
      <c r="E1942" s="37">
        <v>145069.26999999999</v>
      </c>
      <c r="F1942" s="37">
        <v>145069.26999999999</v>
      </c>
      <c r="G1942" s="37">
        <v>145069.26999999999</v>
      </c>
      <c r="H1942" s="37">
        <v>145069.26999999999</v>
      </c>
      <c r="I1942" s="37">
        <v>145069.26999999999</v>
      </c>
      <c r="J1942" s="37">
        <v>145069.26999999999</v>
      </c>
      <c r="K1942" s="37">
        <v>145069.26999999999</v>
      </c>
      <c r="L1942" s="37">
        <v>145069.26999999999</v>
      </c>
      <c r="M1942" s="37">
        <v>145069.26999999999</v>
      </c>
      <c r="N1942" s="37">
        <v>145069.26999999999</v>
      </c>
      <c r="O1942" s="37">
        <v>145069.26999999999</v>
      </c>
      <c r="P1942" s="37">
        <v>145069.26999999999</v>
      </c>
      <c r="Q1942" s="37">
        <v>145069.26999999999</v>
      </c>
      <c r="R1942" s="37">
        <v>145069.26999999999</v>
      </c>
      <c r="S1942" s="37">
        <v>145069.26999999999</v>
      </c>
    </row>
    <row r="1943" spans="2:19">
      <c r="B1943" s="6">
        <v>1982</v>
      </c>
      <c r="C1943" s="37">
        <v>170424.81</v>
      </c>
      <c r="D1943" s="37">
        <v>170424.81</v>
      </c>
      <c r="E1943" s="37">
        <v>170424.81</v>
      </c>
      <c r="F1943" s="37">
        <v>170424.81</v>
      </c>
      <c r="G1943" s="37">
        <v>170424.81</v>
      </c>
      <c r="H1943" s="37">
        <v>170424.81</v>
      </c>
      <c r="I1943" s="37">
        <v>170424.81</v>
      </c>
      <c r="J1943" s="37">
        <v>170424.81</v>
      </c>
      <c r="K1943" s="37">
        <v>170424.81</v>
      </c>
      <c r="L1943" s="37">
        <v>170424.81</v>
      </c>
      <c r="M1943" s="37">
        <v>170424.81</v>
      </c>
      <c r="N1943" s="37">
        <v>170424.81</v>
      </c>
      <c r="O1943" s="37">
        <v>170424.81</v>
      </c>
      <c r="P1943" s="37">
        <v>170424.81</v>
      </c>
      <c r="Q1943" s="37">
        <v>170424.81</v>
      </c>
      <c r="R1943" s="37">
        <v>170424.81</v>
      </c>
      <c r="S1943" s="37">
        <v>170424.81</v>
      </c>
    </row>
    <row r="1944" spans="2:19">
      <c r="B1944" s="6">
        <v>1981</v>
      </c>
      <c r="C1944" s="37">
        <v>174527.33</v>
      </c>
      <c r="D1944" s="37">
        <v>174527.33</v>
      </c>
      <c r="E1944" s="37">
        <v>174527.33</v>
      </c>
      <c r="F1944" s="37">
        <v>174527.33</v>
      </c>
      <c r="G1944" s="37">
        <v>174527.33</v>
      </c>
      <c r="H1944" s="37">
        <v>174527.33</v>
      </c>
      <c r="I1944" s="37">
        <v>174527.33</v>
      </c>
      <c r="J1944" s="37">
        <v>174527.33</v>
      </c>
      <c r="K1944" s="37">
        <v>174527.33</v>
      </c>
      <c r="L1944" s="37">
        <v>174527.33</v>
      </c>
      <c r="M1944" s="37">
        <v>174527.33</v>
      </c>
      <c r="N1944" s="37">
        <v>174527.33</v>
      </c>
      <c r="O1944" s="37">
        <v>174527.33</v>
      </c>
      <c r="P1944" s="37">
        <v>174527.33</v>
      </c>
      <c r="Q1944" s="37">
        <v>174527.33</v>
      </c>
      <c r="R1944" s="37">
        <v>174527.33</v>
      </c>
      <c r="S1944" s="37">
        <v>174527.33</v>
      </c>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v>155429.79999999999</v>
      </c>
      <c r="D1946" s="37">
        <v>155429.79999999999</v>
      </c>
      <c r="E1946" s="37">
        <v>155429.79999999999</v>
      </c>
      <c r="F1946" s="37">
        <v>155429.79999999999</v>
      </c>
      <c r="G1946" s="37">
        <v>155429.79999999999</v>
      </c>
      <c r="H1946" s="37">
        <v>155429.79999999999</v>
      </c>
      <c r="I1946" s="37">
        <v>155429.79999999999</v>
      </c>
      <c r="J1946" s="37">
        <v>155429.79999999999</v>
      </c>
      <c r="K1946" s="37">
        <v>155429.79999999999</v>
      </c>
      <c r="L1946" s="37">
        <v>155429.79999999999</v>
      </c>
      <c r="M1946" s="37">
        <v>155429.79999999999</v>
      </c>
      <c r="N1946" s="37">
        <v>155429.79999999999</v>
      </c>
      <c r="O1946" s="37">
        <v>155429.79999999999</v>
      </c>
      <c r="P1946" s="37">
        <v>155429.79999999999</v>
      </c>
      <c r="Q1946" s="37">
        <v>155429.79999999999</v>
      </c>
      <c r="R1946" s="37">
        <v>155429.79999999999</v>
      </c>
      <c r="S1946" s="37">
        <v>155429.79999999999</v>
      </c>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3245137.61</v>
      </c>
      <c r="D1996" s="8">
        <f>SUM(D1918:D1995)</f>
        <v>3255810.48</v>
      </c>
      <c r="E1996" s="8">
        <f>SUM(E1917:E1995)</f>
        <v>3336681.25</v>
      </c>
      <c r="F1996" s="8">
        <f>SUM(F1916:F1995)</f>
        <v>3411913.86</v>
      </c>
      <c r="G1996" s="8">
        <f>SUM(G1915:G1995)</f>
        <v>3412613.9699999997</v>
      </c>
      <c r="H1996" s="8">
        <f>SUM(H1909:H1995)</f>
        <v>3412613.9699999997</v>
      </c>
      <c r="I1996" s="8">
        <f>SUM(I1909:I1995)</f>
        <v>3418297.98</v>
      </c>
      <c r="J1996" s="8">
        <f t="shared" ref="J1996" si="38">SUM(J1909:J1995)</f>
        <v>3418297.98</v>
      </c>
      <c r="K1996" s="8">
        <f>SUM(K1909:K1995)</f>
        <v>3477400.73</v>
      </c>
      <c r="L1996" s="8">
        <f t="shared" ref="L1996" si="39">SUM(L1909:L1995)</f>
        <v>3477400.73</v>
      </c>
      <c r="M1996" s="8">
        <f>SUM(M1909:M1995)</f>
        <v>3583420.4</v>
      </c>
      <c r="N1996" s="11">
        <f>SUM(N1904:N1995)</f>
        <v>3676596.04</v>
      </c>
      <c r="O1996" s="11">
        <f>SUM(O1904:O1995)</f>
        <v>3738466.48</v>
      </c>
      <c r="P1996" s="11">
        <f>SUM(P1904:P1995)</f>
        <v>3902838.68</v>
      </c>
      <c r="Q1996" s="11">
        <f>SUM(Q1904:Q1995)</f>
        <v>4123607.9600000004</v>
      </c>
      <c r="R1996" s="11">
        <f>SUM(R1903:R1995)</f>
        <v>4437664.25</v>
      </c>
      <c r="S1996" s="11">
        <f>SUM(S1903:S1995)</f>
        <v>4552974.7300000004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185131.88999999998</v>
      </c>
    </row>
    <row r="1999" spans="1:19">
      <c r="A1999" s="38"/>
      <c r="B1999" s="6">
        <v>2021</v>
      </c>
      <c r="C1999" s="36"/>
      <c r="D1999" s="36"/>
      <c r="E1999" s="36"/>
      <c r="F1999" s="36"/>
      <c r="G1999" s="36"/>
      <c r="H1999" s="36"/>
      <c r="I1999" s="36"/>
      <c r="J1999" s="36"/>
      <c r="K1999" s="36"/>
      <c r="L1999" s="36"/>
      <c r="M1999" s="36"/>
      <c r="N1999" s="36"/>
      <c r="O1999" s="36"/>
      <c r="P1999" s="36"/>
      <c r="Q1999" s="36"/>
      <c r="R1999" s="37">
        <v>72583.12</v>
      </c>
      <c r="S1999" s="37">
        <v>72583.12</v>
      </c>
    </row>
    <row r="2000" spans="1:19">
      <c r="B2000" s="6">
        <v>2020</v>
      </c>
      <c r="C2000" s="36"/>
      <c r="D2000" s="36"/>
      <c r="E2000" s="36"/>
      <c r="F2000" s="36"/>
      <c r="G2000" s="36"/>
      <c r="H2000" s="36"/>
      <c r="I2000" s="36"/>
      <c r="J2000" s="36"/>
      <c r="K2000" s="36"/>
      <c r="L2000" s="36"/>
      <c r="M2000" s="36"/>
      <c r="N2000" s="36"/>
      <c r="O2000" s="36"/>
      <c r="P2000" s="36"/>
      <c r="Q2000" s="37">
        <v>175081.1</v>
      </c>
      <c r="R2000" s="37">
        <v>175081.1</v>
      </c>
      <c r="S2000" s="37">
        <v>175081.1</v>
      </c>
    </row>
    <row r="2001" spans="1:19">
      <c r="A2001" s="40"/>
      <c r="B2001" s="6">
        <v>2019</v>
      </c>
      <c r="C2001" s="36"/>
      <c r="D2001" s="36"/>
      <c r="E2001" s="36"/>
      <c r="F2001" s="36"/>
      <c r="G2001" s="36"/>
      <c r="H2001" s="36"/>
      <c r="I2001" s="36"/>
      <c r="J2001" s="36"/>
      <c r="K2001" s="36"/>
      <c r="L2001" s="36"/>
      <c r="M2001" s="36"/>
      <c r="N2001" s="36"/>
      <c r="O2001" s="36"/>
      <c r="P2001" s="37">
        <v>101617.68999999999</v>
      </c>
      <c r="Q2001" s="37">
        <v>101617.68999999999</v>
      </c>
      <c r="R2001" s="37">
        <v>101617.68999999999</v>
      </c>
      <c r="S2001" s="37">
        <v>101617.68999999999</v>
      </c>
    </row>
    <row r="2002" spans="1:19">
      <c r="A2002" s="40"/>
      <c r="B2002" s="6">
        <v>2018</v>
      </c>
      <c r="C2002" s="36"/>
      <c r="D2002" s="36"/>
      <c r="E2002" s="36"/>
      <c r="F2002" s="36"/>
      <c r="G2002" s="36"/>
      <c r="H2002" s="36"/>
      <c r="I2002" s="36"/>
      <c r="J2002" s="36"/>
      <c r="K2002" s="36"/>
      <c r="L2002" s="36"/>
      <c r="M2002" s="36"/>
      <c r="N2002" s="36"/>
      <c r="O2002" s="37">
        <v>161614.93000000005</v>
      </c>
      <c r="P2002" s="37">
        <v>161614.93000000005</v>
      </c>
      <c r="Q2002" s="37">
        <v>161614.93000000005</v>
      </c>
      <c r="R2002" s="37">
        <v>161614.93000000005</v>
      </c>
      <c r="S2002" s="37">
        <v>161614.93000000005</v>
      </c>
    </row>
    <row r="2003" spans="1:19">
      <c r="A2003" s="40"/>
      <c r="B2003" s="6">
        <v>2017</v>
      </c>
      <c r="C2003" s="36"/>
      <c r="D2003" s="36"/>
      <c r="E2003" s="36"/>
      <c r="F2003" s="36"/>
      <c r="G2003" s="36"/>
      <c r="H2003" s="36"/>
      <c r="I2003" s="36"/>
      <c r="J2003" s="36"/>
      <c r="K2003" s="36"/>
      <c r="L2003" s="36"/>
      <c r="M2003" s="36"/>
      <c r="N2003" s="37">
        <v>83530.75</v>
      </c>
      <c r="O2003" s="37">
        <v>83530.75</v>
      </c>
      <c r="P2003" s="37">
        <v>83530.75</v>
      </c>
      <c r="Q2003" s="37">
        <v>83530.75</v>
      </c>
      <c r="R2003" s="37">
        <v>83530.75</v>
      </c>
      <c r="S2003" s="37">
        <v>83530.75</v>
      </c>
    </row>
    <row r="2004" spans="1:19">
      <c r="B2004" s="6">
        <v>2016</v>
      </c>
      <c r="C2004" s="36"/>
      <c r="D2004" s="36"/>
      <c r="E2004" s="36"/>
      <c r="F2004" s="36"/>
      <c r="G2004" s="36"/>
      <c r="H2004" s="36"/>
      <c r="I2004" s="36"/>
      <c r="J2004" s="36"/>
      <c r="K2004" s="36"/>
      <c r="L2004" s="36"/>
      <c r="M2004" s="37">
        <v>46365.96</v>
      </c>
      <c r="N2004" s="37">
        <v>46365.96</v>
      </c>
      <c r="O2004" s="37">
        <v>46365.96</v>
      </c>
      <c r="P2004" s="37">
        <v>46365.96</v>
      </c>
      <c r="Q2004" s="37">
        <v>46365.96</v>
      </c>
      <c r="R2004" s="37">
        <v>46365.96</v>
      </c>
      <c r="S2004" s="37">
        <v>46365.96</v>
      </c>
    </row>
    <row r="2005" spans="1:19">
      <c r="B2005" s="6">
        <v>2015</v>
      </c>
      <c r="C2005" s="36"/>
      <c r="D2005" s="36"/>
      <c r="E2005" s="36"/>
      <c r="F2005" s="36"/>
      <c r="G2005" s="36"/>
      <c r="H2005" s="36"/>
      <c r="I2005" s="36"/>
      <c r="J2005" s="36"/>
      <c r="K2005" s="36"/>
      <c r="L2005" s="37">
        <v>3692.66</v>
      </c>
      <c r="M2005" s="37">
        <v>3692.66</v>
      </c>
      <c r="N2005" s="37">
        <v>3692.66</v>
      </c>
      <c r="O2005" s="37">
        <v>3692.66</v>
      </c>
      <c r="P2005" s="37">
        <v>3692.66</v>
      </c>
      <c r="Q2005" s="37">
        <v>3692.66</v>
      </c>
      <c r="R2005" s="37">
        <v>3692.66</v>
      </c>
      <c r="S2005" s="37">
        <v>3692.66</v>
      </c>
    </row>
    <row r="2006" spans="1:19">
      <c r="B2006" s="6">
        <v>2014</v>
      </c>
      <c r="C2006" s="36"/>
      <c r="D2006" s="36"/>
      <c r="E2006" s="36"/>
      <c r="F2006" s="36"/>
      <c r="G2006" s="36"/>
      <c r="H2006" s="36"/>
      <c r="I2006" s="36"/>
      <c r="J2006" s="36"/>
      <c r="K2006" s="37">
        <v>34467.49</v>
      </c>
      <c r="L2006" s="37">
        <v>34467.49</v>
      </c>
      <c r="M2006" s="37">
        <v>34467.49</v>
      </c>
      <c r="N2006" s="37">
        <v>34467.49</v>
      </c>
      <c r="O2006" s="37">
        <v>34467.49</v>
      </c>
      <c r="P2006" s="37">
        <v>34467.49</v>
      </c>
      <c r="Q2006" s="37">
        <v>34467.49</v>
      </c>
      <c r="R2006" s="37">
        <v>34467.49</v>
      </c>
      <c r="S2006" s="37">
        <v>34467.49</v>
      </c>
    </row>
    <row r="2007" spans="1:19">
      <c r="B2007" s="6">
        <v>2013</v>
      </c>
      <c r="C2007" s="36"/>
      <c r="D2007" s="36"/>
      <c r="E2007" s="36"/>
      <c r="F2007" s="36"/>
      <c r="G2007" s="36"/>
      <c r="H2007" s="36"/>
      <c r="I2007" s="36"/>
      <c r="J2007" s="37">
        <v>31658.14</v>
      </c>
      <c r="K2007" s="37">
        <v>31658.14</v>
      </c>
      <c r="L2007" s="37">
        <v>31658.14</v>
      </c>
      <c r="M2007" s="37">
        <v>31658.14</v>
      </c>
      <c r="N2007" s="37">
        <v>31658.14</v>
      </c>
      <c r="O2007" s="37">
        <v>31658.14</v>
      </c>
      <c r="P2007" s="37">
        <v>31658.14</v>
      </c>
      <c r="Q2007" s="37">
        <v>31658.14</v>
      </c>
      <c r="R2007" s="37">
        <v>31658.14</v>
      </c>
      <c r="S2007" s="37">
        <v>31658.14</v>
      </c>
    </row>
    <row r="2008" spans="1:19">
      <c r="B2008" s="6">
        <v>2012</v>
      </c>
      <c r="C2008" s="36"/>
      <c r="D2008" s="36"/>
      <c r="E2008" s="36"/>
      <c r="F2008" s="36"/>
      <c r="G2008" s="36"/>
      <c r="H2008" s="36"/>
      <c r="I2008" s="37">
        <v>24348.3</v>
      </c>
      <c r="J2008" s="37">
        <v>24348.3</v>
      </c>
      <c r="K2008" s="37">
        <v>24348.3</v>
      </c>
      <c r="L2008" s="37">
        <v>24348.3</v>
      </c>
      <c r="M2008" s="37">
        <v>24348.3</v>
      </c>
      <c r="N2008" s="37">
        <v>24348.3</v>
      </c>
      <c r="O2008" s="37">
        <v>24348.3</v>
      </c>
      <c r="P2008" s="37">
        <v>24348.3</v>
      </c>
      <c r="Q2008" s="37">
        <v>24348.3</v>
      </c>
      <c r="R2008" s="37">
        <v>24348.3</v>
      </c>
      <c r="S2008" s="37">
        <v>24348.3</v>
      </c>
    </row>
    <row r="2009" spans="1:19">
      <c r="B2009" s="6">
        <v>2011</v>
      </c>
      <c r="C2009" s="36"/>
      <c r="D2009" s="36"/>
      <c r="E2009" s="36"/>
      <c r="F2009" s="36"/>
      <c r="G2009" s="36"/>
      <c r="H2009" s="37">
        <v>31054.87</v>
      </c>
      <c r="I2009" s="37">
        <v>31054.87</v>
      </c>
      <c r="J2009" s="37">
        <v>31054.87</v>
      </c>
      <c r="K2009" s="37">
        <v>31054.87</v>
      </c>
      <c r="L2009" s="37">
        <v>31054.87</v>
      </c>
      <c r="M2009" s="37">
        <v>31054.87</v>
      </c>
      <c r="N2009" s="37">
        <v>31054.87</v>
      </c>
      <c r="O2009" s="37">
        <v>31054.87</v>
      </c>
      <c r="P2009" s="37">
        <v>31054.87</v>
      </c>
      <c r="Q2009" s="37">
        <v>31054.87</v>
      </c>
      <c r="R2009" s="37">
        <v>31054.87</v>
      </c>
      <c r="S2009" s="37">
        <v>31054.87</v>
      </c>
    </row>
    <row r="2010" spans="1:19">
      <c r="B2010" s="6">
        <v>2010</v>
      </c>
      <c r="C2010" s="36"/>
      <c r="D2010" s="36"/>
      <c r="E2010" s="36"/>
      <c r="F2010" s="36"/>
      <c r="G2010" s="37">
        <v>59231.07</v>
      </c>
      <c r="H2010" s="37">
        <v>59231.07</v>
      </c>
      <c r="I2010" s="37">
        <v>59231.07</v>
      </c>
      <c r="J2010" s="37">
        <v>59231.07</v>
      </c>
      <c r="K2010" s="37">
        <v>59231.07</v>
      </c>
      <c r="L2010" s="37">
        <v>59231.07</v>
      </c>
      <c r="M2010" s="37">
        <v>59231.07</v>
      </c>
      <c r="N2010" s="37">
        <v>59231.07</v>
      </c>
      <c r="O2010" s="37">
        <v>59231.07</v>
      </c>
      <c r="P2010" s="37">
        <v>59231.07</v>
      </c>
      <c r="Q2010" s="37">
        <v>59231.07</v>
      </c>
      <c r="R2010" s="37">
        <v>59231.07</v>
      </c>
      <c r="S2010" s="37">
        <v>59231.07</v>
      </c>
    </row>
    <row r="2011" spans="1:19">
      <c r="B2011" s="6">
        <v>2009</v>
      </c>
      <c r="C2011" s="36"/>
      <c r="D2011" s="36"/>
      <c r="E2011" s="36"/>
      <c r="F2011" s="37">
        <v>45625.91</v>
      </c>
      <c r="G2011" s="37">
        <v>45625.91</v>
      </c>
      <c r="H2011" s="37">
        <v>45625.91</v>
      </c>
      <c r="I2011" s="37">
        <v>45625.91</v>
      </c>
      <c r="J2011" s="37">
        <v>45625.91</v>
      </c>
      <c r="K2011" s="37">
        <v>45625.91</v>
      </c>
      <c r="L2011" s="37">
        <v>45625.91</v>
      </c>
      <c r="M2011" s="37">
        <v>45625.91</v>
      </c>
      <c r="N2011" s="37">
        <v>45625.91</v>
      </c>
      <c r="O2011" s="37">
        <v>45625.91</v>
      </c>
      <c r="P2011" s="37">
        <v>45625.91</v>
      </c>
      <c r="Q2011" s="37">
        <v>45625.91</v>
      </c>
      <c r="R2011" s="37">
        <v>45625.91</v>
      </c>
      <c r="S2011" s="37">
        <v>45625.91</v>
      </c>
    </row>
    <row r="2012" spans="1:19">
      <c r="B2012" s="6">
        <v>2008</v>
      </c>
      <c r="C2012" s="36"/>
      <c r="D2012" s="36"/>
      <c r="E2012" s="37">
        <v>59746.76</v>
      </c>
      <c r="F2012" s="37">
        <v>59746.76</v>
      </c>
      <c r="G2012" s="37">
        <v>59746.76</v>
      </c>
      <c r="H2012" s="37">
        <v>59746.76</v>
      </c>
      <c r="I2012" s="37">
        <v>59746.76</v>
      </c>
      <c r="J2012" s="37">
        <v>59746.76</v>
      </c>
      <c r="K2012" s="37">
        <v>59746.76</v>
      </c>
      <c r="L2012" s="37">
        <v>59746.76</v>
      </c>
      <c r="M2012" s="37">
        <v>59746.76</v>
      </c>
      <c r="N2012" s="37">
        <v>59746.76</v>
      </c>
      <c r="O2012" s="37">
        <v>59746.76</v>
      </c>
      <c r="P2012" s="37">
        <v>59746.76</v>
      </c>
      <c r="Q2012" s="37">
        <v>59746.76</v>
      </c>
      <c r="R2012" s="37">
        <v>59746.76</v>
      </c>
      <c r="S2012" s="37">
        <v>59746.76</v>
      </c>
    </row>
    <row r="2013" spans="1:19">
      <c r="B2013" s="6">
        <v>2007</v>
      </c>
      <c r="C2013" s="36"/>
      <c r="D2013" s="37">
        <v>36139.79</v>
      </c>
      <c r="E2013" s="37">
        <v>36139.79</v>
      </c>
      <c r="F2013" s="37">
        <v>36139.79</v>
      </c>
      <c r="G2013" s="37">
        <v>36139.79</v>
      </c>
      <c r="H2013" s="37">
        <v>36139.79</v>
      </c>
      <c r="I2013" s="37">
        <v>36139.79</v>
      </c>
      <c r="J2013" s="37">
        <v>36139.79</v>
      </c>
      <c r="K2013" s="37">
        <v>36139.79</v>
      </c>
      <c r="L2013" s="37">
        <v>36139.79</v>
      </c>
      <c r="M2013" s="37">
        <v>36139.79</v>
      </c>
      <c r="N2013" s="37">
        <v>36139.79</v>
      </c>
      <c r="O2013" s="37">
        <v>36139.79</v>
      </c>
      <c r="P2013" s="37">
        <v>36139.79</v>
      </c>
      <c r="Q2013" s="37">
        <v>36139.79</v>
      </c>
      <c r="R2013" s="37">
        <v>36139.79</v>
      </c>
      <c r="S2013" s="37">
        <v>36139.79</v>
      </c>
    </row>
    <row r="2014" spans="1:19">
      <c r="B2014" s="6">
        <v>2006</v>
      </c>
      <c r="C2014" s="37">
        <v>102400.63</v>
      </c>
      <c r="D2014" s="37">
        <v>102400.63</v>
      </c>
      <c r="E2014" s="37">
        <v>102400.63</v>
      </c>
      <c r="F2014" s="37">
        <v>102400.63</v>
      </c>
      <c r="G2014" s="37">
        <v>102400.63</v>
      </c>
      <c r="H2014" s="37">
        <v>102400.63</v>
      </c>
      <c r="I2014" s="37">
        <v>102400.63</v>
      </c>
      <c r="J2014" s="37">
        <v>102400.63</v>
      </c>
      <c r="K2014" s="37">
        <v>102400.63</v>
      </c>
      <c r="L2014" s="37">
        <v>102400.63</v>
      </c>
      <c r="M2014" s="37">
        <v>102400.63</v>
      </c>
      <c r="N2014" s="37">
        <v>102400.63</v>
      </c>
      <c r="O2014" s="37">
        <v>102400.63</v>
      </c>
      <c r="P2014" s="37">
        <v>102400.63</v>
      </c>
      <c r="Q2014" s="37">
        <v>102400.63</v>
      </c>
      <c r="R2014" s="37">
        <v>102400.63</v>
      </c>
      <c r="S2014" s="37">
        <v>102400.63</v>
      </c>
    </row>
    <row r="2015" spans="1:19">
      <c r="B2015" s="6">
        <v>2005</v>
      </c>
      <c r="C2015" s="37">
        <v>80340.289999999994</v>
      </c>
      <c r="D2015" s="37">
        <v>80340.289999999994</v>
      </c>
      <c r="E2015" s="37">
        <v>80340.289999999994</v>
      </c>
      <c r="F2015" s="37">
        <v>80340.289999999994</v>
      </c>
      <c r="G2015" s="37">
        <v>80340.289999999994</v>
      </c>
      <c r="H2015" s="37">
        <v>80340.289999999994</v>
      </c>
      <c r="I2015" s="37">
        <v>80340.289999999994</v>
      </c>
      <c r="J2015" s="37">
        <v>80340.289999999994</v>
      </c>
      <c r="K2015" s="37">
        <v>80340.289999999994</v>
      </c>
      <c r="L2015" s="37">
        <v>80340.289999999994</v>
      </c>
      <c r="M2015" s="37">
        <v>80340.289999999994</v>
      </c>
      <c r="N2015" s="37">
        <v>80340.289999999994</v>
      </c>
      <c r="O2015" s="37">
        <v>80340.289999999994</v>
      </c>
      <c r="P2015" s="37">
        <v>80340.289999999994</v>
      </c>
      <c r="Q2015" s="37">
        <v>80340.289999999994</v>
      </c>
      <c r="R2015" s="37">
        <v>80340.289999999994</v>
      </c>
      <c r="S2015" s="37">
        <v>80340.289999999994</v>
      </c>
    </row>
    <row r="2016" spans="1:19">
      <c r="B2016" s="6">
        <v>2004</v>
      </c>
      <c r="C2016" s="37">
        <v>100140.64</v>
      </c>
      <c r="D2016" s="37">
        <v>100140.64</v>
      </c>
      <c r="E2016" s="37">
        <v>100140.64</v>
      </c>
      <c r="F2016" s="37">
        <v>100140.64</v>
      </c>
      <c r="G2016" s="37">
        <v>100140.64</v>
      </c>
      <c r="H2016" s="37">
        <v>100140.64</v>
      </c>
      <c r="I2016" s="37">
        <v>100140.64</v>
      </c>
      <c r="J2016" s="37">
        <v>100140.64</v>
      </c>
      <c r="K2016" s="37">
        <v>100140.64</v>
      </c>
      <c r="L2016" s="37">
        <v>100140.64</v>
      </c>
      <c r="M2016" s="37">
        <v>100140.64</v>
      </c>
      <c r="N2016" s="37">
        <v>100140.64</v>
      </c>
      <c r="O2016" s="37">
        <v>100140.64</v>
      </c>
      <c r="P2016" s="37">
        <v>100140.64</v>
      </c>
      <c r="Q2016" s="37">
        <v>100140.64</v>
      </c>
      <c r="R2016" s="37">
        <v>100140.64</v>
      </c>
      <c r="S2016" s="37">
        <v>100140.64</v>
      </c>
    </row>
    <row r="2017" spans="2:19">
      <c r="B2017" s="6">
        <v>2003</v>
      </c>
      <c r="C2017" s="37">
        <v>225151.65</v>
      </c>
      <c r="D2017" s="37">
        <v>225151.65</v>
      </c>
      <c r="E2017" s="37">
        <v>225151.65</v>
      </c>
      <c r="F2017" s="37">
        <v>225151.65</v>
      </c>
      <c r="G2017" s="37">
        <v>225151.65</v>
      </c>
      <c r="H2017" s="37">
        <v>225151.65</v>
      </c>
      <c r="I2017" s="37">
        <v>225151.65</v>
      </c>
      <c r="J2017" s="37">
        <v>225151.65</v>
      </c>
      <c r="K2017" s="37">
        <v>225151.65</v>
      </c>
      <c r="L2017" s="37">
        <v>225151.65</v>
      </c>
      <c r="M2017" s="37">
        <v>225151.65</v>
      </c>
      <c r="N2017" s="37">
        <v>225151.65</v>
      </c>
      <c r="O2017" s="37">
        <v>225151.65</v>
      </c>
      <c r="P2017" s="37">
        <v>225151.65</v>
      </c>
      <c r="Q2017" s="37">
        <v>225151.65</v>
      </c>
      <c r="R2017" s="37">
        <v>225151.65</v>
      </c>
      <c r="S2017" s="37">
        <v>225151.65</v>
      </c>
    </row>
    <row r="2018" spans="2:19">
      <c r="B2018" s="6">
        <v>2002</v>
      </c>
      <c r="C2018" s="37">
        <v>89891.56</v>
      </c>
      <c r="D2018" s="37">
        <v>89891.56</v>
      </c>
      <c r="E2018" s="37">
        <v>89891.56</v>
      </c>
      <c r="F2018" s="37">
        <v>89891.56</v>
      </c>
      <c r="G2018" s="37">
        <v>89891.56</v>
      </c>
      <c r="H2018" s="37">
        <v>89891.56</v>
      </c>
      <c r="I2018" s="37">
        <v>89891.56</v>
      </c>
      <c r="J2018" s="37">
        <v>89891.56</v>
      </c>
      <c r="K2018" s="37">
        <v>89891.56</v>
      </c>
      <c r="L2018" s="37">
        <v>89891.56</v>
      </c>
      <c r="M2018" s="37">
        <v>89891.56</v>
      </c>
      <c r="N2018" s="37">
        <v>89891.56</v>
      </c>
      <c r="O2018" s="37">
        <v>89891.56</v>
      </c>
      <c r="P2018" s="37">
        <v>89891.56</v>
      </c>
      <c r="Q2018" s="37">
        <v>89891.56</v>
      </c>
      <c r="R2018" s="37">
        <v>89891.56</v>
      </c>
      <c r="S2018" s="37">
        <v>89891.56</v>
      </c>
    </row>
    <row r="2019" spans="2:19">
      <c r="B2019" s="6">
        <v>2001</v>
      </c>
      <c r="C2019" s="37">
        <v>210658.94</v>
      </c>
      <c r="D2019" s="37">
        <v>210658.94</v>
      </c>
      <c r="E2019" s="37">
        <v>210658.94</v>
      </c>
      <c r="F2019" s="37">
        <v>210658.94</v>
      </c>
      <c r="G2019" s="37">
        <v>210658.94</v>
      </c>
      <c r="H2019" s="37">
        <v>210658.94</v>
      </c>
      <c r="I2019" s="37">
        <v>210658.94</v>
      </c>
      <c r="J2019" s="37">
        <v>210658.94</v>
      </c>
      <c r="K2019" s="37">
        <v>210658.94</v>
      </c>
      <c r="L2019" s="37">
        <v>210658.94</v>
      </c>
      <c r="M2019" s="37">
        <v>210658.94</v>
      </c>
      <c r="N2019" s="37">
        <v>210658.94</v>
      </c>
      <c r="O2019" s="37">
        <v>210658.94</v>
      </c>
      <c r="P2019" s="37">
        <v>210658.94</v>
      </c>
      <c r="Q2019" s="37">
        <v>210658.94</v>
      </c>
      <c r="R2019" s="37">
        <v>210658.94</v>
      </c>
      <c r="S2019" s="37">
        <v>210658.94</v>
      </c>
    </row>
    <row r="2020" spans="2:19">
      <c r="B2020" s="6">
        <v>2000</v>
      </c>
      <c r="C2020" s="37">
        <v>87734.73</v>
      </c>
      <c r="D2020" s="37">
        <v>87734.73</v>
      </c>
      <c r="E2020" s="37">
        <v>87734.73</v>
      </c>
      <c r="F2020" s="37">
        <v>87734.73</v>
      </c>
      <c r="G2020" s="37">
        <v>87734.73</v>
      </c>
      <c r="H2020" s="37">
        <v>87734.73</v>
      </c>
      <c r="I2020" s="37">
        <v>87734.73</v>
      </c>
      <c r="J2020" s="37">
        <v>87734.73</v>
      </c>
      <c r="K2020" s="37">
        <v>87734.73</v>
      </c>
      <c r="L2020" s="37">
        <v>87734.73</v>
      </c>
      <c r="M2020" s="37">
        <v>87734.73</v>
      </c>
      <c r="N2020" s="37">
        <v>87734.73</v>
      </c>
      <c r="O2020" s="37">
        <v>87734.73</v>
      </c>
      <c r="P2020" s="37">
        <v>87734.73</v>
      </c>
      <c r="Q2020" s="37">
        <v>87734.73</v>
      </c>
      <c r="R2020" s="37">
        <v>87734.73</v>
      </c>
      <c r="S2020" s="37">
        <v>87734.73</v>
      </c>
    </row>
    <row r="2021" spans="2:19">
      <c r="B2021" s="6">
        <v>1999</v>
      </c>
      <c r="C2021" s="37">
        <v>294906.98</v>
      </c>
      <c r="D2021" s="37">
        <v>294906.98</v>
      </c>
      <c r="E2021" s="37">
        <v>294906.98</v>
      </c>
      <c r="F2021" s="37">
        <v>294906.98</v>
      </c>
      <c r="G2021" s="37">
        <v>294906.98</v>
      </c>
      <c r="H2021" s="37">
        <v>294906.98</v>
      </c>
      <c r="I2021" s="37">
        <v>294906.98</v>
      </c>
      <c r="J2021" s="37">
        <v>294906.98</v>
      </c>
      <c r="K2021" s="37">
        <v>294906.98</v>
      </c>
      <c r="L2021" s="37">
        <v>294906.98</v>
      </c>
      <c r="M2021" s="37">
        <v>294906.98</v>
      </c>
      <c r="N2021" s="37">
        <v>294906.98</v>
      </c>
      <c r="O2021" s="37">
        <v>294906.98</v>
      </c>
      <c r="P2021" s="37">
        <v>294906.98</v>
      </c>
      <c r="Q2021" s="37">
        <v>294906.98</v>
      </c>
      <c r="R2021" s="37">
        <v>294906.98</v>
      </c>
      <c r="S2021" s="37">
        <v>294906.98</v>
      </c>
    </row>
    <row r="2022" spans="2:19">
      <c r="B2022" s="6">
        <v>1998</v>
      </c>
      <c r="C2022" s="37">
        <v>118089.44</v>
      </c>
      <c r="D2022" s="37">
        <v>118089.44</v>
      </c>
      <c r="E2022" s="37">
        <v>118089.44</v>
      </c>
      <c r="F2022" s="37">
        <v>118089.44</v>
      </c>
      <c r="G2022" s="37">
        <v>118089.44</v>
      </c>
      <c r="H2022" s="37">
        <v>118089.44</v>
      </c>
      <c r="I2022" s="37">
        <v>118089.44</v>
      </c>
      <c r="J2022" s="37">
        <v>118089.44</v>
      </c>
      <c r="K2022" s="37">
        <v>118089.44</v>
      </c>
      <c r="L2022" s="37">
        <v>118089.44</v>
      </c>
      <c r="M2022" s="37">
        <v>118089.44</v>
      </c>
      <c r="N2022" s="37">
        <v>118089.44</v>
      </c>
      <c r="O2022" s="37">
        <v>118089.44</v>
      </c>
      <c r="P2022" s="37">
        <v>118089.44</v>
      </c>
      <c r="Q2022" s="37">
        <v>118089.44</v>
      </c>
      <c r="R2022" s="37">
        <v>118089.44</v>
      </c>
      <c r="S2022" s="37">
        <v>118089.44</v>
      </c>
    </row>
    <row r="2023" spans="2:19">
      <c r="B2023" s="6">
        <v>1997</v>
      </c>
      <c r="C2023" s="37">
        <v>139355.16</v>
      </c>
      <c r="D2023" s="37">
        <v>139355.16</v>
      </c>
      <c r="E2023" s="37">
        <v>139355.16</v>
      </c>
      <c r="F2023" s="37">
        <v>139355.16</v>
      </c>
      <c r="G2023" s="37">
        <v>139355.16</v>
      </c>
      <c r="H2023" s="37">
        <v>139355.16</v>
      </c>
      <c r="I2023" s="37">
        <v>139355.16</v>
      </c>
      <c r="J2023" s="37">
        <v>139355.16</v>
      </c>
      <c r="K2023" s="37">
        <v>139355.16</v>
      </c>
      <c r="L2023" s="37">
        <v>139355.16</v>
      </c>
      <c r="M2023" s="37">
        <v>139355.16</v>
      </c>
      <c r="N2023" s="37">
        <v>139355.16</v>
      </c>
      <c r="O2023" s="37">
        <v>139355.16</v>
      </c>
      <c r="P2023" s="37">
        <v>139355.16</v>
      </c>
      <c r="Q2023" s="37">
        <v>139355.16</v>
      </c>
      <c r="R2023" s="37">
        <v>139355.16</v>
      </c>
      <c r="S2023" s="37">
        <v>139355.16</v>
      </c>
    </row>
    <row r="2024" spans="2:19">
      <c r="B2024" s="6">
        <v>1996</v>
      </c>
      <c r="C2024" s="37">
        <v>77450.47</v>
      </c>
      <c r="D2024" s="37">
        <v>77450.47</v>
      </c>
      <c r="E2024" s="37">
        <v>77450.47</v>
      </c>
      <c r="F2024" s="37">
        <v>77450.47</v>
      </c>
      <c r="G2024" s="37">
        <v>77450.47</v>
      </c>
      <c r="H2024" s="37">
        <v>77450.47</v>
      </c>
      <c r="I2024" s="37">
        <v>77450.47</v>
      </c>
      <c r="J2024" s="37">
        <v>77450.47</v>
      </c>
      <c r="K2024" s="37">
        <v>77450.47</v>
      </c>
      <c r="L2024" s="37">
        <v>77450.47</v>
      </c>
      <c r="M2024" s="37">
        <v>77450.47</v>
      </c>
      <c r="N2024" s="37">
        <v>77450.47</v>
      </c>
      <c r="O2024" s="37">
        <v>77450.47</v>
      </c>
      <c r="P2024" s="37">
        <v>77450.47</v>
      </c>
      <c r="Q2024" s="37">
        <v>77450.47</v>
      </c>
      <c r="R2024" s="37">
        <v>77450.47</v>
      </c>
      <c r="S2024" s="37">
        <v>77450.47</v>
      </c>
    </row>
    <row r="2025" spans="2:19">
      <c r="B2025" s="6">
        <v>1995</v>
      </c>
      <c r="C2025" s="37">
        <v>562324.72</v>
      </c>
      <c r="D2025" s="37">
        <v>562324.72</v>
      </c>
      <c r="E2025" s="37">
        <v>562324.72</v>
      </c>
      <c r="F2025" s="37">
        <v>562324.72</v>
      </c>
      <c r="G2025" s="37">
        <v>562324.72</v>
      </c>
      <c r="H2025" s="37">
        <v>562324.72</v>
      </c>
      <c r="I2025" s="37">
        <v>562324.72</v>
      </c>
      <c r="J2025" s="37">
        <v>562324.72</v>
      </c>
      <c r="K2025" s="37">
        <v>562324.72</v>
      </c>
      <c r="L2025" s="37">
        <v>562324.72</v>
      </c>
      <c r="M2025" s="37">
        <v>562324.72</v>
      </c>
      <c r="N2025" s="37">
        <v>562324.72</v>
      </c>
      <c r="O2025" s="37">
        <v>562324.72</v>
      </c>
      <c r="P2025" s="37">
        <v>562324.72</v>
      </c>
      <c r="Q2025" s="37">
        <v>562324.72</v>
      </c>
      <c r="R2025" s="37">
        <v>562324.72</v>
      </c>
      <c r="S2025" s="37">
        <v>562324.72</v>
      </c>
    </row>
    <row r="2026" spans="2:19">
      <c r="B2026" s="6">
        <v>1994</v>
      </c>
      <c r="C2026" s="37">
        <v>294709.15999999997</v>
      </c>
      <c r="D2026" s="37">
        <v>294709.15999999997</v>
      </c>
      <c r="E2026" s="37">
        <v>294709.15999999997</v>
      </c>
      <c r="F2026" s="37">
        <v>294709.15999999997</v>
      </c>
      <c r="G2026" s="37">
        <v>294709.15999999997</v>
      </c>
      <c r="H2026" s="37">
        <v>294709.15999999997</v>
      </c>
      <c r="I2026" s="37">
        <v>294709.15999999997</v>
      </c>
      <c r="J2026" s="37">
        <v>294709.15999999997</v>
      </c>
      <c r="K2026" s="37">
        <v>294709.15999999997</v>
      </c>
      <c r="L2026" s="37">
        <v>294709.15999999997</v>
      </c>
      <c r="M2026" s="37">
        <v>294709.15999999997</v>
      </c>
      <c r="N2026" s="37">
        <v>294709.15999999997</v>
      </c>
      <c r="O2026" s="37">
        <v>294709.15999999997</v>
      </c>
      <c r="P2026" s="37">
        <v>294709.15999999997</v>
      </c>
      <c r="Q2026" s="37">
        <v>294709.15999999997</v>
      </c>
      <c r="R2026" s="37">
        <v>294709.15999999997</v>
      </c>
      <c r="S2026" s="37">
        <v>294709.15999999997</v>
      </c>
    </row>
    <row r="2027" spans="2:19">
      <c r="B2027" s="6">
        <v>1993</v>
      </c>
      <c r="C2027" s="37">
        <v>297179.88</v>
      </c>
      <c r="D2027" s="37">
        <v>297179.88</v>
      </c>
      <c r="E2027" s="37">
        <v>297179.88</v>
      </c>
      <c r="F2027" s="37">
        <v>297179.88</v>
      </c>
      <c r="G2027" s="37">
        <v>297179.88</v>
      </c>
      <c r="H2027" s="37">
        <v>297179.88</v>
      </c>
      <c r="I2027" s="37">
        <v>297179.88</v>
      </c>
      <c r="J2027" s="37">
        <v>297179.88</v>
      </c>
      <c r="K2027" s="37">
        <v>297179.88</v>
      </c>
      <c r="L2027" s="37">
        <v>297179.88</v>
      </c>
      <c r="M2027" s="37">
        <v>297179.88</v>
      </c>
      <c r="N2027" s="37">
        <v>297179.88</v>
      </c>
      <c r="O2027" s="37">
        <v>297179.88</v>
      </c>
      <c r="P2027" s="37">
        <v>297179.88</v>
      </c>
      <c r="Q2027" s="37">
        <v>297179.88</v>
      </c>
      <c r="R2027" s="37">
        <v>297179.88</v>
      </c>
      <c r="S2027" s="37">
        <v>297179.88</v>
      </c>
    </row>
    <row r="2028" spans="2:19">
      <c r="B2028" s="6">
        <v>1992</v>
      </c>
      <c r="C2028" s="37">
        <v>297229.84999999998</v>
      </c>
      <c r="D2028" s="37">
        <v>297229.84999999998</v>
      </c>
      <c r="E2028" s="37">
        <v>297229.84999999998</v>
      </c>
      <c r="F2028" s="37">
        <v>297229.84999999998</v>
      </c>
      <c r="G2028" s="37">
        <v>297229.84999999998</v>
      </c>
      <c r="H2028" s="37">
        <v>297229.84999999998</v>
      </c>
      <c r="I2028" s="37">
        <v>297229.84999999998</v>
      </c>
      <c r="J2028" s="37">
        <v>297229.84999999998</v>
      </c>
      <c r="K2028" s="37">
        <v>297229.84999999998</v>
      </c>
      <c r="L2028" s="37">
        <v>297229.84999999998</v>
      </c>
      <c r="M2028" s="37">
        <v>297229.84999999998</v>
      </c>
      <c r="N2028" s="37">
        <v>297229.84999999998</v>
      </c>
      <c r="O2028" s="37">
        <v>297229.84999999998</v>
      </c>
      <c r="P2028" s="37">
        <v>297229.84999999998</v>
      </c>
      <c r="Q2028" s="37">
        <v>297229.84999999998</v>
      </c>
      <c r="R2028" s="37">
        <v>297229.84999999998</v>
      </c>
      <c r="S2028" s="37">
        <v>297229.84999999998</v>
      </c>
    </row>
    <row r="2029" spans="2:19">
      <c r="B2029" s="6">
        <v>1991</v>
      </c>
      <c r="C2029" s="37">
        <v>285651.7</v>
      </c>
      <c r="D2029" s="37">
        <v>285651.7</v>
      </c>
      <c r="E2029" s="37">
        <v>285651.7</v>
      </c>
      <c r="F2029" s="37">
        <v>285651.7</v>
      </c>
      <c r="G2029" s="37">
        <v>285651.7</v>
      </c>
      <c r="H2029" s="37">
        <v>285651.7</v>
      </c>
      <c r="I2029" s="37">
        <v>285651.7</v>
      </c>
      <c r="J2029" s="37">
        <v>285651.7</v>
      </c>
      <c r="K2029" s="37">
        <v>285651.7</v>
      </c>
      <c r="L2029" s="37">
        <v>285651.7</v>
      </c>
      <c r="M2029" s="37">
        <v>285651.7</v>
      </c>
      <c r="N2029" s="37">
        <v>285651.7</v>
      </c>
      <c r="O2029" s="37">
        <v>285651.7</v>
      </c>
      <c r="P2029" s="37">
        <v>285651.7</v>
      </c>
      <c r="Q2029" s="37">
        <v>285651.7</v>
      </c>
      <c r="R2029" s="37">
        <v>285651.7</v>
      </c>
      <c r="S2029" s="37">
        <v>285651.7</v>
      </c>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v>859114.29</v>
      </c>
      <c r="D2035" s="37">
        <v>859114.29</v>
      </c>
      <c r="E2035" s="37">
        <v>859114.29</v>
      </c>
      <c r="F2035" s="37">
        <v>859114.29</v>
      </c>
      <c r="G2035" s="37">
        <v>859114.29</v>
      </c>
      <c r="H2035" s="37">
        <v>859114.29</v>
      </c>
      <c r="I2035" s="37">
        <v>859114.29</v>
      </c>
      <c r="J2035" s="37">
        <v>859114.29</v>
      </c>
      <c r="K2035" s="37">
        <v>859114.29</v>
      </c>
      <c r="L2035" s="37">
        <v>859114.29</v>
      </c>
      <c r="M2035" s="37">
        <v>859114.29</v>
      </c>
      <c r="N2035" s="37">
        <v>859114.29</v>
      </c>
      <c r="O2035" s="37">
        <v>859114.29</v>
      </c>
      <c r="P2035" s="37">
        <v>859114.29</v>
      </c>
      <c r="Q2035" s="37">
        <v>859114.29</v>
      </c>
      <c r="R2035" s="37">
        <v>859114.29</v>
      </c>
      <c r="S2035" s="37">
        <v>859114.29</v>
      </c>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v>698684.82</v>
      </c>
      <c r="D2045" s="37">
        <v>698684.82</v>
      </c>
      <c r="E2045" s="37">
        <v>698684.82</v>
      </c>
      <c r="F2045" s="37">
        <v>698684.82</v>
      </c>
      <c r="G2045" s="37">
        <v>698684.82</v>
      </c>
      <c r="H2045" s="37">
        <v>698684.82</v>
      </c>
      <c r="I2045" s="37">
        <v>698684.82</v>
      </c>
      <c r="J2045" s="37">
        <v>698684.82</v>
      </c>
      <c r="K2045" s="37">
        <v>698684.82</v>
      </c>
      <c r="L2045" s="37">
        <v>698684.82</v>
      </c>
      <c r="M2045" s="37">
        <v>698684.82</v>
      </c>
      <c r="N2045" s="37">
        <v>698684.82</v>
      </c>
      <c r="O2045" s="37">
        <v>698684.82</v>
      </c>
      <c r="P2045" s="37">
        <v>698684.82</v>
      </c>
      <c r="Q2045" s="37">
        <v>698684.82</v>
      </c>
      <c r="R2045" s="37">
        <v>698684.82</v>
      </c>
      <c r="S2045" s="37">
        <v>698684.82</v>
      </c>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v>447520.23</v>
      </c>
      <c r="D2055" s="37">
        <v>447520.23</v>
      </c>
      <c r="E2055" s="37">
        <v>447520.23</v>
      </c>
      <c r="F2055" s="37">
        <v>447520.23</v>
      </c>
      <c r="G2055" s="37">
        <v>447520.23</v>
      </c>
      <c r="H2055" s="37">
        <v>447520.23</v>
      </c>
      <c r="I2055" s="37">
        <v>447520.23</v>
      </c>
      <c r="J2055" s="37">
        <v>447520.23</v>
      </c>
      <c r="K2055" s="37">
        <v>447520.23</v>
      </c>
      <c r="L2055" s="37">
        <v>447520.23</v>
      </c>
      <c r="M2055" s="37">
        <v>447520.23</v>
      </c>
      <c r="N2055" s="37">
        <v>447520.23</v>
      </c>
      <c r="O2055" s="37">
        <v>447520.23</v>
      </c>
      <c r="P2055" s="37">
        <v>447520.23</v>
      </c>
      <c r="Q2055" s="37">
        <v>447520.23</v>
      </c>
      <c r="R2055" s="37">
        <v>447520.23</v>
      </c>
      <c r="S2055" s="37">
        <v>447520.23</v>
      </c>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v>153279.01</v>
      </c>
      <c r="D2065" s="37">
        <v>153279.01</v>
      </c>
      <c r="E2065" s="37">
        <v>153279.01</v>
      </c>
      <c r="F2065" s="37">
        <v>153279.01</v>
      </c>
      <c r="G2065" s="37">
        <v>153279.01</v>
      </c>
      <c r="H2065" s="37">
        <v>153279.01</v>
      </c>
      <c r="I2065" s="37">
        <v>153279.01</v>
      </c>
      <c r="J2065" s="37">
        <v>153279.01</v>
      </c>
      <c r="K2065" s="37">
        <v>153279.01</v>
      </c>
      <c r="L2065" s="37">
        <v>153279.01</v>
      </c>
      <c r="M2065" s="37">
        <v>153279.01</v>
      </c>
      <c r="N2065" s="37">
        <v>153279.01</v>
      </c>
      <c r="O2065" s="37">
        <v>153279.01</v>
      </c>
      <c r="P2065" s="37">
        <v>153279.01</v>
      </c>
      <c r="Q2065" s="37">
        <v>153279.01</v>
      </c>
      <c r="R2065" s="37">
        <v>153279.01</v>
      </c>
      <c r="S2065" s="37">
        <v>153279.01</v>
      </c>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5421814.1500000004</v>
      </c>
      <c r="D2091" s="8">
        <f>SUM(D2013:D2090)</f>
        <v>5457953.9399999995</v>
      </c>
      <c r="E2091" s="8">
        <f>SUM(E2012:E2090)</f>
        <v>5517700.7000000011</v>
      </c>
      <c r="F2091" s="8">
        <f>SUM(F2011:F2090)</f>
        <v>5563326.6100000013</v>
      </c>
      <c r="G2091" s="8">
        <f>SUM(G2010:G2090)</f>
        <v>5622557.6799999997</v>
      </c>
      <c r="H2091" s="8">
        <f>SUM(H2004:H2090)</f>
        <v>5653612.5500000007</v>
      </c>
      <c r="I2091" s="8">
        <f>SUM(I2004:I2090)</f>
        <v>5677960.8499999996</v>
      </c>
      <c r="J2091" s="8">
        <f t="shared" ref="J2091" si="40">SUM(J2004:J2090)</f>
        <v>5709618.9900000002</v>
      </c>
      <c r="K2091" s="8">
        <f>SUM(K2004:K2090)</f>
        <v>5744086.4800000004</v>
      </c>
      <c r="L2091" s="8">
        <f t="shared" ref="L2091" si="41">SUM(L2004:L2090)</f>
        <v>5747779.1400000006</v>
      </c>
      <c r="M2091" s="8">
        <f>SUM(M2004:M2090)</f>
        <v>5794145.0999999996</v>
      </c>
      <c r="N2091" s="11">
        <f>SUM(N1999:N2090)</f>
        <v>5877675.8500000015</v>
      </c>
      <c r="O2091" s="11">
        <f>SUM(O1999:O2090)</f>
        <v>6039290.7800000012</v>
      </c>
      <c r="P2091" s="11">
        <f>SUM(P1999:P2090)</f>
        <v>6140908.4700000007</v>
      </c>
      <c r="Q2091" s="11">
        <f>SUM(Q1999:Q2090)</f>
        <v>6315989.5700000003</v>
      </c>
      <c r="R2091" s="11">
        <f>SUM(R1998:R2090)</f>
        <v>6388572.6899999995</v>
      </c>
      <c r="S2091" s="11">
        <f>SUM(S1998:S2090)</f>
        <v>6573704.5800000001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v>4394.87</v>
      </c>
      <c r="D2117" s="37">
        <v>4394.87</v>
      </c>
      <c r="E2117" s="37">
        <v>4394.87</v>
      </c>
      <c r="F2117" s="37">
        <v>4394.87</v>
      </c>
      <c r="G2117" s="37">
        <v>4394.87</v>
      </c>
      <c r="H2117" s="37">
        <v>4394.87</v>
      </c>
      <c r="I2117" s="37">
        <v>4394.87</v>
      </c>
      <c r="J2117" s="37">
        <v>4394.87</v>
      </c>
      <c r="K2117" s="37">
        <v>4394.87</v>
      </c>
      <c r="L2117" s="37">
        <v>4394.87</v>
      </c>
      <c r="M2117" s="37">
        <v>4394.87</v>
      </c>
      <c r="N2117" s="37">
        <v>4140.3099999999995</v>
      </c>
      <c r="O2117" s="37">
        <v>4140.3099999999995</v>
      </c>
      <c r="P2117" s="37">
        <v>4140.3099999999995</v>
      </c>
      <c r="Q2117" s="37">
        <v>4140.3099999999995</v>
      </c>
      <c r="R2117" s="37">
        <v>4140.3099999999995</v>
      </c>
      <c r="S2117" s="37">
        <v>4140.3099999999995</v>
      </c>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v>985.84</v>
      </c>
      <c r="D2120" s="37">
        <v>985.84</v>
      </c>
      <c r="E2120" s="37">
        <v>985.84</v>
      </c>
      <c r="F2120" s="37">
        <v>985.84</v>
      </c>
      <c r="G2120" s="37">
        <v>985.84</v>
      </c>
      <c r="H2120" s="37">
        <v>985.84</v>
      </c>
      <c r="I2120" s="37">
        <v>985.84</v>
      </c>
      <c r="J2120" s="37">
        <v>985.84</v>
      </c>
      <c r="K2120" s="37">
        <v>985.84</v>
      </c>
      <c r="L2120" s="37">
        <v>985.84</v>
      </c>
      <c r="M2120" s="37">
        <v>985.84</v>
      </c>
      <c r="N2120" s="37">
        <v>985.84</v>
      </c>
      <c r="O2120" s="37">
        <v>985.84</v>
      </c>
      <c r="P2120" s="37">
        <v>985.84</v>
      </c>
      <c r="Q2120" s="37">
        <v>985.84</v>
      </c>
      <c r="R2120" s="37">
        <v>985.84</v>
      </c>
      <c r="S2120" s="37">
        <v>985.84</v>
      </c>
    </row>
    <row r="2121" spans="2:19">
      <c r="B2121" s="6">
        <v>1994</v>
      </c>
      <c r="C2121" s="37">
        <v>1903.32</v>
      </c>
      <c r="D2121" s="37">
        <v>1903.32</v>
      </c>
      <c r="E2121" s="37">
        <v>1903.32</v>
      </c>
      <c r="F2121" s="37">
        <v>1903.32</v>
      </c>
      <c r="G2121" s="37">
        <v>1903.32</v>
      </c>
      <c r="H2121" s="37">
        <v>1903.32</v>
      </c>
      <c r="I2121" s="37">
        <v>1903.32</v>
      </c>
      <c r="J2121" s="37">
        <v>1903.32</v>
      </c>
      <c r="K2121" s="37">
        <v>1903.32</v>
      </c>
      <c r="L2121" s="37">
        <v>1903.32</v>
      </c>
      <c r="M2121" s="37">
        <v>1903.32</v>
      </c>
      <c r="N2121" s="37">
        <v>1903.32</v>
      </c>
      <c r="O2121" s="37">
        <v>1903.32</v>
      </c>
      <c r="P2121" s="37">
        <v>1903.32</v>
      </c>
      <c r="Q2121" s="37">
        <v>1903.32</v>
      </c>
      <c r="R2121" s="37">
        <v>1903.32</v>
      </c>
      <c r="S2121" s="37">
        <v>1903.32</v>
      </c>
    </row>
    <row r="2122" spans="2:19">
      <c r="B2122" s="6">
        <v>1993</v>
      </c>
      <c r="C2122" s="37">
        <v>1884.08</v>
      </c>
      <c r="D2122" s="37">
        <v>1884.08</v>
      </c>
      <c r="E2122" s="37">
        <v>1884.08</v>
      </c>
      <c r="F2122" s="37">
        <v>1884.08</v>
      </c>
      <c r="G2122" s="37">
        <v>1884.08</v>
      </c>
      <c r="H2122" s="37">
        <v>1884.08</v>
      </c>
      <c r="I2122" s="37">
        <v>1884.08</v>
      </c>
      <c r="J2122" s="37">
        <v>1884.08</v>
      </c>
      <c r="K2122" s="37">
        <v>1884.08</v>
      </c>
      <c r="L2122" s="37">
        <v>1884.08</v>
      </c>
      <c r="M2122" s="37">
        <v>1884.08</v>
      </c>
      <c r="N2122" s="37">
        <v>1884.08</v>
      </c>
      <c r="O2122" s="37">
        <v>1884.08</v>
      </c>
      <c r="P2122" s="37">
        <v>1884.08</v>
      </c>
      <c r="Q2122" s="37">
        <v>1884.08</v>
      </c>
      <c r="R2122" s="37">
        <v>1884.08</v>
      </c>
      <c r="S2122" s="37">
        <v>1884.08</v>
      </c>
    </row>
    <row r="2123" spans="2:19">
      <c r="B2123" s="6">
        <v>1992</v>
      </c>
      <c r="C2123" s="37">
        <v>1858.71</v>
      </c>
      <c r="D2123" s="37">
        <v>1858.71</v>
      </c>
      <c r="E2123" s="37">
        <v>1858.71</v>
      </c>
      <c r="F2123" s="37">
        <v>1858.71</v>
      </c>
      <c r="G2123" s="37">
        <v>1858.71</v>
      </c>
      <c r="H2123" s="37">
        <v>1858.71</v>
      </c>
      <c r="I2123" s="37">
        <v>1858.71</v>
      </c>
      <c r="J2123" s="37">
        <v>1858.71</v>
      </c>
      <c r="K2123" s="37">
        <v>1858.71</v>
      </c>
      <c r="L2123" s="37">
        <v>1858.71</v>
      </c>
      <c r="M2123" s="37">
        <v>1858.71</v>
      </c>
      <c r="N2123" s="37">
        <v>1858.71</v>
      </c>
      <c r="O2123" s="37">
        <v>1858.71</v>
      </c>
      <c r="P2123" s="37">
        <v>1858.71</v>
      </c>
      <c r="Q2123" s="37">
        <v>1858.71</v>
      </c>
      <c r="R2123" s="37">
        <v>1858.71</v>
      </c>
      <c r="S2123" s="37">
        <v>1858.71</v>
      </c>
    </row>
    <row r="2124" spans="2:19">
      <c r="B2124" s="6">
        <v>1991</v>
      </c>
      <c r="C2124" s="37">
        <v>1821.87</v>
      </c>
      <c r="D2124" s="37">
        <v>1821.87</v>
      </c>
      <c r="E2124" s="37">
        <v>1821.87</v>
      </c>
      <c r="F2124" s="37">
        <v>1821.87</v>
      </c>
      <c r="G2124" s="37">
        <v>1821.87</v>
      </c>
      <c r="H2124" s="37">
        <v>1821.87</v>
      </c>
      <c r="I2124" s="37">
        <v>1821.87</v>
      </c>
      <c r="J2124" s="37">
        <v>1821.87</v>
      </c>
      <c r="K2124" s="37">
        <v>1821.87</v>
      </c>
      <c r="L2124" s="37">
        <v>1821.87</v>
      </c>
      <c r="M2124" s="37">
        <v>1821.87</v>
      </c>
      <c r="N2124" s="37">
        <v>1821.87</v>
      </c>
      <c r="O2124" s="37">
        <v>1821.87</v>
      </c>
      <c r="P2124" s="37">
        <v>1821.87</v>
      </c>
      <c r="Q2124" s="37">
        <v>1821.87</v>
      </c>
      <c r="R2124" s="37">
        <v>1821.87</v>
      </c>
      <c r="S2124" s="37">
        <v>1821.87</v>
      </c>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v>38889.879999999997</v>
      </c>
      <c r="D2130" s="37">
        <v>38889.879999999997</v>
      </c>
      <c r="E2130" s="37">
        <v>38889.879999999997</v>
      </c>
      <c r="F2130" s="37">
        <v>38889.879999999997</v>
      </c>
      <c r="G2130" s="37">
        <v>38889.879999999997</v>
      </c>
      <c r="H2130" s="37">
        <v>38889.879999999997</v>
      </c>
      <c r="I2130" s="37">
        <v>38889.879999999997</v>
      </c>
      <c r="J2130" s="37">
        <v>38889.879999999997</v>
      </c>
      <c r="K2130" s="37">
        <v>38889.879999999997</v>
      </c>
      <c r="L2130" s="37">
        <v>38889.879999999997</v>
      </c>
      <c r="M2130" s="37">
        <v>38889.879999999997</v>
      </c>
      <c r="N2130" s="37">
        <v>38889.879999999997</v>
      </c>
      <c r="O2130" s="37">
        <v>38889.879999999997</v>
      </c>
      <c r="P2130" s="37">
        <v>38889.879999999997</v>
      </c>
      <c r="Q2130" s="37">
        <v>38889.879999999997</v>
      </c>
      <c r="R2130" s="37">
        <v>38889.879999999997</v>
      </c>
      <c r="S2130" s="37">
        <v>38889.879999999997</v>
      </c>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v>57194.01</v>
      </c>
      <c r="D2140" s="37">
        <v>57194.01</v>
      </c>
      <c r="E2140" s="37">
        <v>57194.01</v>
      </c>
      <c r="F2140" s="37">
        <v>57194.01</v>
      </c>
      <c r="G2140" s="37">
        <v>57194.01</v>
      </c>
      <c r="H2140" s="37">
        <v>57194.01</v>
      </c>
      <c r="I2140" s="37">
        <v>57194.01</v>
      </c>
      <c r="J2140" s="37">
        <v>57194.01</v>
      </c>
      <c r="K2140" s="37">
        <v>57194.01</v>
      </c>
      <c r="L2140" s="37">
        <v>57194.01</v>
      </c>
      <c r="M2140" s="37">
        <v>57194.01</v>
      </c>
      <c r="N2140" s="37">
        <v>57194.01</v>
      </c>
      <c r="O2140" s="37">
        <v>57194.01</v>
      </c>
      <c r="P2140" s="37">
        <v>57194.01</v>
      </c>
      <c r="Q2140" s="37">
        <v>57194.01</v>
      </c>
      <c r="R2140" s="37">
        <v>57194.01</v>
      </c>
      <c r="S2140" s="37">
        <v>57194.01</v>
      </c>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v>11316.81</v>
      </c>
      <c r="D2145" s="37">
        <v>11316.81</v>
      </c>
      <c r="E2145" s="37">
        <v>11316.81</v>
      </c>
      <c r="F2145" s="37">
        <v>11316.81</v>
      </c>
      <c r="G2145" s="37">
        <v>11316.81</v>
      </c>
      <c r="H2145" s="37">
        <v>11316.81</v>
      </c>
      <c r="I2145" s="37">
        <v>11316.81</v>
      </c>
      <c r="J2145" s="37">
        <v>11316.81</v>
      </c>
      <c r="K2145" s="37">
        <v>11316.81</v>
      </c>
      <c r="L2145" s="37">
        <v>11316.81</v>
      </c>
      <c r="M2145" s="37">
        <v>11316.81</v>
      </c>
      <c r="N2145" s="37">
        <v>11316.81</v>
      </c>
      <c r="O2145" s="37">
        <v>11316.81</v>
      </c>
      <c r="P2145" s="37">
        <v>11316.81</v>
      </c>
      <c r="Q2145" s="37">
        <v>11316.81</v>
      </c>
      <c r="R2145" s="37">
        <v>11316.81</v>
      </c>
      <c r="S2145" s="37">
        <v>11316.81</v>
      </c>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v>54551.44</v>
      </c>
      <c r="D2150" s="37">
        <v>54551.44</v>
      </c>
      <c r="E2150" s="37">
        <v>54551.44</v>
      </c>
      <c r="F2150" s="37">
        <v>54551.44</v>
      </c>
      <c r="G2150" s="37">
        <v>54551.44</v>
      </c>
      <c r="H2150" s="37">
        <v>54551.44</v>
      </c>
      <c r="I2150" s="37">
        <v>54551.44</v>
      </c>
      <c r="J2150" s="37">
        <v>54551.44</v>
      </c>
      <c r="K2150" s="37">
        <v>54551.44</v>
      </c>
      <c r="L2150" s="37">
        <v>54551.44</v>
      </c>
      <c r="M2150" s="37">
        <v>53890.080000000002</v>
      </c>
      <c r="N2150" s="37">
        <v>53890.080000000002</v>
      </c>
      <c r="O2150" s="37">
        <v>53890.080000000002</v>
      </c>
      <c r="P2150" s="37">
        <v>53890.080000000002</v>
      </c>
      <c r="Q2150" s="37">
        <v>53890.080000000002</v>
      </c>
      <c r="R2150" s="37">
        <v>53890.080000000002</v>
      </c>
      <c r="S2150" s="37">
        <v>53890.080000000002</v>
      </c>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v>116788.31</v>
      </c>
      <c r="D2160" s="37">
        <v>116788.31</v>
      </c>
      <c r="E2160" s="37">
        <v>116788.31</v>
      </c>
      <c r="F2160" s="37">
        <v>116788.31</v>
      </c>
      <c r="G2160" s="37">
        <v>116788.31</v>
      </c>
      <c r="H2160" s="37">
        <v>116788.31</v>
      </c>
      <c r="I2160" s="37">
        <v>116788.31</v>
      </c>
      <c r="J2160" s="37">
        <v>116788.31</v>
      </c>
      <c r="K2160" s="37">
        <v>116788.31</v>
      </c>
      <c r="L2160" s="37">
        <v>116788.31</v>
      </c>
      <c r="M2160" s="37">
        <v>107366.64</v>
      </c>
      <c r="N2160" s="37">
        <v>107366.64</v>
      </c>
      <c r="O2160" s="37">
        <v>107366.64</v>
      </c>
      <c r="P2160" s="37">
        <v>107366.64</v>
      </c>
      <c r="Q2160" s="37">
        <v>107366.64</v>
      </c>
      <c r="R2160" s="37">
        <v>107366.64</v>
      </c>
      <c r="S2160" s="37">
        <v>107366.64</v>
      </c>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291589.14</v>
      </c>
      <c r="D2186" s="8">
        <f>SUM(D2108:D2185)</f>
        <v>291589.14</v>
      </c>
      <c r="E2186" s="8">
        <f>SUM(E2107:E2185)</f>
        <v>291589.14</v>
      </c>
      <c r="F2186" s="8">
        <f>SUM(F2106:F2185)</f>
        <v>291589.14</v>
      </c>
      <c r="G2186" s="8">
        <f>SUM(G2105:G2185)</f>
        <v>291589.14</v>
      </c>
      <c r="H2186" s="8">
        <f>SUM(H2099:H2185)</f>
        <v>291589.14</v>
      </c>
      <c r="I2186" s="8">
        <f>SUM(I2099:I2185)</f>
        <v>291589.14</v>
      </c>
      <c r="J2186" s="8">
        <f t="shared" ref="J2186" si="42">SUM(J2099:J2185)</f>
        <v>291589.14</v>
      </c>
      <c r="K2186" s="8">
        <f>SUM(K2099:K2185)</f>
        <v>291589.14</v>
      </c>
      <c r="L2186" s="8">
        <f t="shared" ref="L2186" si="43">SUM(L2099:L2185)</f>
        <v>291589.14</v>
      </c>
      <c r="M2186" s="8">
        <f>SUM(M2099:M2185)</f>
        <v>281506.11</v>
      </c>
      <c r="N2186" s="11">
        <f>SUM(N2094:N2185)</f>
        <v>281251.55</v>
      </c>
      <c r="O2186" s="11">
        <f>SUM(O2094:O2185)</f>
        <v>281251.55</v>
      </c>
      <c r="P2186" s="11">
        <f>SUM(P2094:P2185)</f>
        <v>281251.55</v>
      </c>
      <c r="Q2186" s="11">
        <f>SUM(Q2094:Q2185)</f>
        <v>281251.55</v>
      </c>
      <c r="R2186" s="11">
        <f>SUM(R2093:R2185)</f>
        <v>281251.55</v>
      </c>
      <c r="S2186" s="11">
        <f>SUM(S2093:S2185)</f>
        <v>281251.55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v>14281.88</v>
      </c>
      <c r="D2211" s="37">
        <v>14281.88</v>
      </c>
      <c r="E2211" s="37">
        <v>14281.88</v>
      </c>
      <c r="F2211" s="37">
        <v>14281.88</v>
      </c>
      <c r="G2211" s="37">
        <v>14281.88</v>
      </c>
      <c r="H2211" s="37">
        <v>14281.88</v>
      </c>
      <c r="I2211" s="37">
        <v>14281.88</v>
      </c>
      <c r="J2211" s="37">
        <v>14281.88</v>
      </c>
      <c r="K2211" s="37">
        <v>14281.88</v>
      </c>
      <c r="L2211" s="37">
        <v>14281.88</v>
      </c>
      <c r="M2211" s="37">
        <v>14281.88</v>
      </c>
      <c r="N2211" s="37">
        <v>14281.88</v>
      </c>
      <c r="O2211" s="37">
        <v>14281.88</v>
      </c>
      <c r="P2211" s="37">
        <v>14281.88</v>
      </c>
      <c r="Q2211" s="37">
        <v>14281.88</v>
      </c>
      <c r="R2211" s="37">
        <v>14281.88</v>
      </c>
      <c r="S2211" s="37">
        <v>14281.88</v>
      </c>
    </row>
    <row r="2212" spans="2:19">
      <c r="B2212" s="6">
        <v>1998</v>
      </c>
      <c r="C2212" s="37">
        <v>86113.69</v>
      </c>
      <c r="D2212" s="37">
        <v>86113.69</v>
      </c>
      <c r="E2212" s="37">
        <v>86113.69</v>
      </c>
      <c r="F2212" s="37">
        <v>86113.69</v>
      </c>
      <c r="G2212" s="37">
        <v>86113.69</v>
      </c>
      <c r="H2212" s="37">
        <v>86113.69</v>
      </c>
      <c r="I2212" s="37">
        <v>86113.69</v>
      </c>
      <c r="J2212" s="37">
        <v>86113.69</v>
      </c>
      <c r="K2212" s="37">
        <v>86113.69</v>
      </c>
      <c r="L2212" s="37">
        <v>86113.69</v>
      </c>
      <c r="M2212" s="37">
        <v>86113.69</v>
      </c>
      <c r="N2212" s="37">
        <v>86113.69</v>
      </c>
      <c r="O2212" s="37">
        <v>86113.69</v>
      </c>
      <c r="P2212" s="37">
        <v>86113.69</v>
      </c>
      <c r="Q2212" s="37">
        <v>86113.69</v>
      </c>
      <c r="R2212" s="37">
        <v>86113.69</v>
      </c>
      <c r="S2212" s="37">
        <v>86113.69</v>
      </c>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v>723055.56</v>
      </c>
      <c r="D2246" s="37">
        <v>723055.56</v>
      </c>
      <c r="E2246" s="37">
        <v>723055.56</v>
      </c>
      <c r="F2246" s="37">
        <v>723055.56</v>
      </c>
      <c r="G2246" s="37">
        <v>723055.56</v>
      </c>
      <c r="H2246" s="37">
        <v>723055.56</v>
      </c>
      <c r="I2246" s="37">
        <v>723055.56</v>
      </c>
      <c r="J2246" s="37">
        <v>723055.56</v>
      </c>
      <c r="K2246" s="37">
        <v>723055.56</v>
      </c>
      <c r="L2246" s="37">
        <v>723055.56</v>
      </c>
      <c r="M2246" s="37">
        <v>723055.56</v>
      </c>
      <c r="N2246" s="37">
        <v>723055.56</v>
      </c>
      <c r="O2246" s="37">
        <v>723055.56</v>
      </c>
      <c r="P2246" s="37">
        <v>723055.56</v>
      </c>
      <c r="Q2246" s="37">
        <v>723055.56</v>
      </c>
      <c r="R2246" s="37">
        <v>723055.56</v>
      </c>
      <c r="S2246" s="37">
        <v>723055.56</v>
      </c>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823451.13000000012</v>
      </c>
      <c r="D2281" s="8">
        <f>SUM(D2203:D2280)</f>
        <v>823451.13000000012</v>
      </c>
      <c r="E2281" s="8">
        <f>SUM(E2202:E2280)</f>
        <v>823451.13000000012</v>
      </c>
      <c r="F2281" s="8">
        <f>SUM(F2201:F2280)</f>
        <v>823451.13000000012</v>
      </c>
      <c r="G2281" s="8">
        <f>SUM(G2200:G2280)</f>
        <v>823451.13000000012</v>
      </c>
      <c r="H2281" s="8">
        <f>SUM(H2194:H2280)</f>
        <v>823451.13000000012</v>
      </c>
      <c r="I2281" s="8">
        <f>SUM(I2194:I2280)</f>
        <v>823451.13000000012</v>
      </c>
      <c r="J2281" s="8">
        <f t="shared" ref="J2281" si="44">SUM(J2194:J2280)</f>
        <v>823451.13000000012</v>
      </c>
      <c r="K2281" s="8">
        <f>SUM(K2194:K2280)</f>
        <v>823451.13000000012</v>
      </c>
      <c r="L2281" s="8">
        <f t="shared" ref="L2281" si="45">SUM(L2194:L2280)</f>
        <v>823451.13000000012</v>
      </c>
      <c r="M2281" s="8">
        <f>SUM(M2194:M2280)</f>
        <v>823451.13000000012</v>
      </c>
      <c r="N2281" s="11">
        <f>SUM(N2189:N2280)</f>
        <v>823451.13000000012</v>
      </c>
      <c r="O2281" s="11">
        <f>SUM(O2189:O2280)</f>
        <v>823451.13000000012</v>
      </c>
      <c r="P2281" s="11">
        <f>SUM(P2189:P2280)</f>
        <v>823451.13000000012</v>
      </c>
      <c r="Q2281" s="11">
        <f>SUM(Q2189:Q2280)</f>
        <v>823451.13000000012</v>
      </c>
      <c r="R2281" s="11">
        <f>SUM(R2188:R2280)</f>
        <v>823451.13000000012</v>
      </c>
      <c r="S2281" s="11">
        <f>SUM(S2188:S2280)</f>
        <v>823451.13000000012</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61822.79</v>
      </c>
      <c r="S2284" s="37">
        <v>61822.79</v>
      </c>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v>11533.59</v>
      </c>
      <c r="O2288" s="37">
        <v>11533.59</v>
      </c>
      <c r="P2288" s="37">
        <v>11533.59</v>
      </c>
      <c r="Q2288" s="37">
        <v>11533.59</v>
      </c>
      <c r="R2288" s="37">
        <v>11533.59</v>
      </c>
      <c r="S2288" s="37">
        <v>11533.59</v>
      </c>
    </row>
    <row r="2289" spans="2:19">
      <c r="B2289" s="6">
        <v>2016</v>
      </c>
      <c r="C2289" s="36"/>
      <c r="D2289" s="36"/>
      <c r="E2289" s="36"/>
      <c r="F2289" s="36"/>
      <c r="G2289" s="36"/>
      <c r="H2289" s="36"/>
      <c r="I2289" s="36"/>
      <c r="J2289" s="36"/>
      <c r="K2289" s="36"/>
      <c r="L2289" s="36"/>
      <c r="M2289" s="37">
        <v>25248.42</v>
      </c>
      <c r="N2289" s="37">
        <v>25248.42</v>
      </c>
      <c r="O2289" s="37">
        <v>25248.42</v>
      </c>
      <c r="P2289" s="37">
        <v>25248.42</v>
      </c>
      <c r="Q2289" s="37">
        <v>25248.42</v>
      </c>
      <c r="R2289" s="37">
        <v>25248.42</v>
      </c>
      <c r="S2289" s="37">
        <v>25248.42</v>
      </c>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v>58537.98</v>
      </c>
      <c r="D2307" s="37">
        <v>58537.98</v>
      </c>
      <c r="E2307" s="37">
        <v>58537.98</v>
      </c>
      <c r="F2307" s="37">
        <v>58537.98</v>
      </c>
      <c r="G2307" s="37">
        <v>58537.98</v>
      </c>
      <c r="H2307" s="37">
        <v>58537.98</v>
      </c>
      <c r="I2307" s="37">
        <v>58537.98</v>
      </c>
      <c r="J2307" s="37">
        <v>58537.98</v>
      </c>
      <c r="K2307" s="37">
        <v>58537.98</v>
      </c>
      <c r="L2307" s="37">
        <v>58537.98</v>
      </c>
      <c r="M2307" s="37">
        <v>58537.98</v>
      </c>
      <c r="N2307" s="37">
        <v>30651.180000000004</v>
      </c>
      <c r="O2307" s="37">
        <v>30651.180000000004</v>
      </c>
      <c r="P2307" s="37">
        <v>30651.180000000004</v>
      </c>
      <c r="Q2307" s="37">
        <v>30651.180000000004</v>
      </c>
      <c r="R2307" s="37">
        <v>30651.180000000004</v>
      </c>
      <c r="S2307" s="37">
        <v>30651.180000000004</v>
      </c>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58537.98</v>
      </c>
      <c r="D2376" s="8">
        <f>SUM(D2298:D2375)</f>
        <v>58537.98</v>
      </c>
      <c r="E2376" s="8">
        <f>SUM(E2297:E2375)</f>
        <v>58537.98</v>
      </c>
      <c r="F2376" s="8">
        <f>SUM(F2296:F2375)</f>
        <v>58537.98</v>
      </c>
      <c r="G2376" s="8">
        <f>SUM(G2295:G2375)</f>
        <v>58537.98</v>
      </c>
      <c r="H2376" s="8">
        <f>SUM(H2289:H2375)</f>
        <v>58537.98</v>
      </c>
      <c r="I2376" s="8">
        <f>SUM(I2289:I2375)</f>
        <v>58537.98</v>
      </c>
      <c r="J2376" s="8">
        <f t="shared" ref="J2376" si="46">SUM(J2289:J2375)</f>
        <v>58537.98</v>
      </c>
      <c r="K2376" s="8">
        <f>SUM(K2289:K2375)</f>
        <v>58537.98</v>
      </c>
      <c r="L2376" s="8">
        <f t="shared" ref="L2376" si="47">SUM(L2289:L2375)</f>
        <v>58537.98</v>
      </c>
      <c r="M2376" s="8">
        <f>SUM(M2289:M2375)</f>
        <v>83786.399999999994</v>
      </c>
      <c r="N2376" s="11">
        <f>SUM(N2284:N2375)</f>
        <v>67433.19</v>
      </c>
      <c r="O2376" s="11">
        <f>SUM(O2284:O2375)</f>
        <v>67433.19</v>
      </c>
      <c r="P2376" s="11">
        <f>SUM(P2284:P2375)</f>
        <v>67433.19</v>
      </c>
      <c r="Q2376" s="11">
        <f>SUM(Q2284:Q2375)</f>
        <v>67433.19</v>
      </c>
      <c r="R2376" s="11">
        <f>SUM(R2283:R2375)</f>
        <v>129255.98000000001</v>
      </c>
      <c r="S2376" s="11">
        <f>SUM(S2283:S2375)</f>
        <v>129255.98000000001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v>122510.81</v>
      </c>
      <c r="N2479" s="37">
        <v>122510.81</v>
      </c>
      <c r="O2479" s="37">
        <v>122510.81</v>
      </c>
      <c r="P2479" s="37">
        <v>122510.81</v>
      </c>
      <c r="Q2479" s="37">
        <v>122510.81</v>
      </c>
      <c r="R2479" s="37">
        <v>122510.81</v>
      </c>
      <c r="S2479" s="37">
        <v>122510.81</v>
      </c>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v>27778.26</v>
      </c>
      <c r="G2486" s="37">
        <v>27778.26</v>
      </c>
      <c r="H2486" s="37">
        <v>27778.26</v>
      </c>
      <c r="I2486" s="37">
        <v>27778.26</v>
      </c>
      <c r="J2486" s="37">
        <v>27778.26</v>
      </c>
      <c r="K2486" s="37">
        <v>27778.26</v>
      </c>
      <c r="L2486" s="37">
        <v>27778.26</v>
      </c>
      <c r="M2486" s="37">
        <v>27778.26</v>
      </c>
      <c r="N2486" s="37">
        <v>27778.26</v>
      </c>
      <c r="O2486" s="37">
        <v>27778.26</v>
      </c>
      <c r="P2486" s="37">
        <v>27778.26</v>
      </c>
      <c r="Q2486" s="37">
        <v>27778.26</v>
      </c>
      <c r="R2486" s="37">
        <v>27778.26</v>
      </c>
      <c r="S2486" s="37">
        <v>27778.26</v>
      </c>
    </row>
    <row r="2487" spans="2:19">
      <c r="B2487" s="6">
        <v>2008</v>
      </c>
      <c r="C2487" s="36"/>
      <c r="D2487" s="36"/>
      <c r="E2487" s="37">
        <v>45327.26</v>
      </c>
      <c r="F2487" s="37">
        <v>45327.26</v>
      </c>
      <c r="G2487" s="37">
        <v>45327.26</v>
      </c>
      <c r="H2487" s="37">
        <v>45327.26</v>
      </c>
      <c r="I2487" s="37">
        <v>45327.26</v>
      </c>
      <c r="J2487" s="37">
        <v>45327.26</v>
      </c>
      <c r="K2487" s="37">
        <v>45327.26</v>
      </c>
      <c r="L2487" s="37">
        <v>45327.26</v>
      </c>
      <c r="M2487" s="37">
        <v>45327.26</v>
      </c>
      <c r="N2487" s="37">
        <v>45327.26</v>
      </c>
      <c r="O2487" s="37">
        <v>45327.26</v>
      </c>
      <c r="P2487" s="37">
        <v>45327.26</v>
      </c>
      <c r="Q2487" s="37">
        <v>45327.26</v>
      </c>
      <c r="R2487" s="37">
        <v>45327.26</v>
      </c>
      <c r="S2487" s="37">
        <v>45327.26</v>
      </c>
    </row>
    <row r="2488" spans="2:19">
      <c r="B2488" s="6">
        <v>2007</v>
      </c>
      <c r="C2488" s="36"/>
      <c r="D2488" s="37">
        <v>30295.18</v>
      </c>
      <c r="E2488" s="37">
        <v>30295.18</v>
      </c>
      <c r="F2488" s="37">
        <v>30295.18</v>
      </c>
      <c r="G2488" s="37">
        <v>30295.18</v>
      </c>
      <c r="H2488" s="37">
        <v>30295.18</v>
      </c>
      <c r="I2488" s="37">
        <v>30295.18</v>
      </c>
      <c r="J2488" s="37">
        <v>30295.18</v>
      </c>
      <c r="K2488" s="37">
        <v>30295.18</v>
      </c>
      <c r="L2488" s="37">
        <v>30295.18</v>
      </c>
      <c r="M2488" s="37">
        <v>30295.18</v>
      </c>
      <c r="N2488" s="37">
        <v>30295.18</v>
      </c>
      <c r="O2488" s="37">
        <v>30295.18</v>
      </c>
      <c r="P2488" s="37">
        <v>30295.18</v>
      </c>
      <c r="Q2488" s="37">
        <v>30295.18</v>
      </c>
      <c r="R2488" s="37">
        <v>30295.18</v>
      </c>
      <c r="S2488" s="37">
        <v>30295.18</v>
      </c>
    </row>
    <row r="2489" spans="2:19">
      <c r="B2489" s="6">
        <v>2006</v>
      </c>
      <c r="C2489" s="37">
        <v>214.83</v>
      </c>
      <c r="D2489" s="37">
        <v>214.83</v>
      </c>
      <c r="E2489" s="37">
        <v>214.83</v>
      </c>
      <c r="F2489" s="37">
        <v>214.83</v>
      </c>
      <c r="G2489" s="37">
        <v>214.83</v>
      </c>
      <c r="H2489" s="37">
        <v>214.83</v>
      </c>
      <c r="I2489" s="37">
        <v>214.83</v>
      </c>
      <c r="J2489" s="37">
        <v>214.83</v>
      </c>
      <c r="K2489" s="37">
        <v>214.83</v>
      </c>
      <c r="L2489" s="37">
        <v>214.83</v>
      </c>
      <c r="M2489" s="37">
        <v>214.83</v>
      </c>
      <c r="N2489" s="37">
        <v>214.83</v>
      </c>
      <c r="O2489" s="37">
        <v>214.83</v>
      </c>
      <c r="P2489" s="37">
        <v>214.83</v>
      </c>
      <c r="Q2489" s="37">
        <v>214.83</v>
      </c>
      <c r="R2489" s="37">
        <v>214.83</v>
      </c>
      <c r="S2489" s="37">
        <v>214.83</v>
      </c>
    </row>
    <row r="2490" spans="2:19">
      <c r="B2490" s="6">
        <v>2005</v>
      </c>
      <c r="C2490" s="37">
        <v>120118.84</v>
      </c>
      <c r="D2490" s="37">
        <v>120118.84</v>
      </c>
      <c r="E2490" s="37">
        <v>120118.84</v>
      </c>
      <c r="F2490" s="37">
        <v>120118.84</v>
      </c>
      <c r="G2490" s="37">
        <v>120118.84</v>
      </c>
      <c r="H2490" s="37">
        <v>120118.84</v>
      </c>
      <c r="I2490" s="37">
        <v>120118.84</v>
      </c>
      <c r="J2490" s="37">
        <v>120118.84</v>
      </c>
      <c r="K2490" s="37">
        <v>120118.84</v>
      </c>
      <c r="L2490" s="37">
        <v>120118.84</v>
      </c>
      <c r="M2490" s="37">
        <v>120118.84</v>
      </c>
      <c r="N2490" s="37">
        <v>120118.84</v>
      </c>
      <c r="O2490" s="37">
        <v>120118.84</v>
      </c>
      <c r="P2490" s="37">
        <v>120118.84</v>
      </c>
      <c r="Q2490" s="37">
        <v>120118.84</v>
      </c>
      <c r="R2490" s="37">
        <v>120118.84</v>
      </c>
      <c r="S2490" s="37">
        <v>120118.84</v>
      </c>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v>24739.78</v>
      </c>
      <c r="D2496" s="37">
        <v>24739.78</v>
      </c>
      <c r="E2496" s="37">
        <v>24739.78</v>
      </c>
      <c r="F2496" s="37">
        <v>24739.78</v>
      </c>
      <c r="G2496" s="37">
        <v>24739.78</v>
      </c>
      <c r="H2496" s="37">
        <v>24739.78</v>
      </c>
      <c r="I2496" s="37">
        <v>24739.78</v>
      </c>
      <c r="J2496" s="37">
        <v>24739.78</v>
      </c>
      <c r="K2496" s="37">
        <v>24739.78</v>
      </c>
      <c r="L2496" s="37">
        <v>24739.78</v>
      </c>
      <c r="M2496" s="37">
        <v>24739.78</v>
      </c>
      <c r="N2496" s="37">
        <v>24739.78</v>
      </c>
      <c r="O2496" s="37">
        <v>24739.78</v>
      </c>
      <c r="P2496" s="37">
        <v>24739.78</v>
      </c>
      <c r="Q2496" s="37">
        <v>24739.78</v>
      </c>
      <c r="R2496" s="37">
        <v>24739.78</v>
      </c>
      <c r="S2496" s="37">
        <v>24739.78</v>
      </c>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v>11624.36</v>
      </c>
      <c r="D2499" s="37">
        <v>11624.36</v>
      </c>
      <c r="E2499" s="37">
        <v>11624.36</v>
      </c>
      <c r="F2499" s="37">
        <v>11624.36</v>
      </c>
      <c r="G2499" s="37">
        <v>11624.36</v>
      </c>
      <c r="H2499" s="37">
        <v>11624.36</v>
      </c>
      <c r="I2499" s="37">
        <v>11624.36</v>
      </c>
      <c r="J2499" s="37">
        <v>11624.36</v>
      </c>
      <c r="K2499" s="37">
        <v>11624.36</v>
      </c>
      <c r="L2499" s="37">
        <v>11624.36</v>
      </c>
      <c r="M2499" s="37">
        <v>11624.36</v>
      </c>
      <c r="N2499" s="37">
        <v>11624.36</v>
      </c>
      <c r="O2499" s="37">
        <v>11624.36</v>
      </c>
      <c r="P2499" s="37">
        <v>11624.36</v>
      </c>
      <c r="Q2499" s="37">
        <v>11624.36</v>
      </c>
      <c r="R2499" s="37">
        <v>11624.36</v>
      </c>
      <c r="S2499" s="37">
        <v>11624.36</v>
      </c>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v>12842.17</v>
      </c>
      <c r="D2501" s="37">
        <v>12842.17</v>
      </c>
      <c r="E2501" s="37">
        <v>12842.17</v>
      </c>
      <c r="F2501" s="37">
        <v>12842.17</v>
      </c>
      <c r="G2501" s="37">
        <v>12842.17</v>
      </c>
      <c r="H2501" s="37">
        <v>12842.17</v>
      </c>
      <c r="I2501" s="37">
        <v>12842.17</v>
      </c>
      <c r="J2501" s="37">
        <v>12842.17</v>
      </c>
      <c r="K2501" s="37">
        <v>12842.17</v>
      </c>
      <c r="L2501" s="37">
        <v>12842.17</v>
      </c>
      <c r="M2501" s="37">
        <v>12842.17</v>
      </c>
      <c r="N2501" s="37">
        <v>12842.17</v>
      </c>
      <c r="O2501" s="37">
        <v>12842.17</v>
      </c>
      <c r="P2501" s="37">
        <v>12842.17</v>
      </c>
      <c r="Q2501" s="37">
        <v>12842.17</v>
      </c>
      <c r="R2501" s="37">
        <v>12842.17</v>
      </c>
      <c r="S2501" s="37">
        <v>12842.17</v>
      </c>
    </row>
    <row r="2502" spans="2:19">
      <c r="B2502" s="6">
        <v>1993</v>
      </c>
      <c r="C2502" s="37">
        <v>53414.6</v>
      </c>
      <c r="D2502" s="37">
        <v>53414.6</v>
      </c>
      <c r="E2502" s="37">
        <v>53414.6</v>
      </c>
      <c r="F2502" s="37">
        <v>53414.6</v>
      </c>
      <c r="G2502" s="37">
        <v>53414.6</v>
      </c>
      <c r="H2502" s="37">
        <v>53414.6</v>
      </c>
      <c r="I2502" s="37">
        <v>53414.6</v>
      </c>
      <c r="J2502" s="37">
        <v>53414.6</v>
      </c>
      <c r="K2502" s="37">
        <v>53414.6</v>
      </c>
      <c r="L2502" s="37">
        <v>53414.6</v>
      </c>
      <c r="M2502" s="37">
        <v>53414.6</v>
      </c>
      <c r="N2502" s="37">
        <v>53414.6</v>
      </c>
      <c r="O2502" s="37">
        <v>53414.6</v>
      </c>
      <c r="P2502" s="37">
        <v>53414.6</v>
      </c>
      <c r="Q2502" s="37">
        <v>53414.6</v>
      </c>
      <c r="R2502" s="37">
        <v>53414.6</v>
      </c>
      <c r="S2502" s="37">
        <v>53414.6</v>
      </c>
    </row>
    <row r="2503" spans="2:19">
      <c r="B2503" s="6">
        <v>1992</v>
      </c>
      <c r="C2503" s="37">
        <v>40709.760000000002</v>
      </c>
      <c r="D2503" s="37">
        <v>40709.760000000002</v>
      </c>
      <c r="E2503" s="37">
        <v>40709.760000000002</v>
      </c>
      <c r="F2503" s="37">
        <v>40709.760000000002</v>
      </c>
      <c r="G2503" s="37">
        <v>40709.760000000002</v>
      </c>
      <c r="H2503" s="37">
        <v>40709.760000000002</v>
      </c>
      <c r="I2503" s="37">
        <v>40709.760000000002</v>
      </c>
      <c r="J2503" s="37">
        <v>40709.760000000002</v>
      </c>
      <c r="K2503" s="37">
        <v>40709.760000000002</v>
      </c>
      <c r="L2503" s="37">
        <v>40709.760000000002</v>
      </c>
      <c r="M2503" s="37">
        <v>40709.760000000002</v>
      </c>
      <c r="N2503" s="37">
        <v>40709.760000000002</v>
      </c>
      <c r="O2503" s="37">
        <v>40709.760000000002</v>
      </c>
      <c r="P2503" s="37">
        <v>40709.760000000002</v>
      </c>
      <c r="Q2503" s="37">
        <v>40709.760000000002</v>
      </c>
      <c r="R2503" s="37">
        <v>40709.760000000002</v>
      </c>
      <c r="S2503" s="37">
        <v>40709.760000000002</v>
      </c>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v>43452.94</v>
      </c>
      <c r="D2506" s="37">
        <v>43452.94</v>
      </c>
      <c r="E2506" s="37">
        <v>43452.94</v>
      </c>
      <c r="F2506" s="37">
        <v>43452.94</v>
      </c>
      <c r="G2506" s="37">
        <v>43452.94</v>
      </c>
      <c r="H2506" s="37">
        <v>43452.94</v>
      </c>
      <c r="I2506" s="37">
        <v>43452.94</v>
      </c>
      <c r="J2506" s="37">
        <v>43452.94</v>
      </c>
      <c r="K2506" s="37">
        <v>43452.94</v>
      </c>
      <c r="L2506" s="37">
        <v>43452.94</v>
      </c>
      <c r="M2506" s="37">
        <v>43452.94</v>
      </c>
      <c r="N2506" s="37">
        <v>43452.94</v>
      </c>
      <c r="O2506" s="37">
        <v>43452.94</v>
      </c>
      <c r="P2506" s="37">
        <v>43452.94</v>
      </c>
      <c r="Q2506" s="37">
        <v>43452.94</v>
      </c>
      <c r="R2506" s="37">
        <v>43452.94</v>
      </c>
      <c r="S2506" s="37">
        <v>43452.94</v>
      </c>
    </row>
    <row r="2507" spans="2:19">
      <c r="B2507" s="6">
        <v>1988</v>
      </c>
      <c r="C2507" s="37">
        <v>12132.27</v>
      </c>
      <c r="D2507" s="37">
        <v>12132.27</v>
      </c>
      <c r="E2507" s="37">
        <v>12132.27</v>
      </c>
      <c r="F2507" s="37">
        <v>12132.27</v>
      </c>
      <c r="G2507" s="37">
        <v>12132.27</v>
      </c>
      <c r="H2507" s="37">
        <v>12132.27</v>
      </c>
      <c r="I2507" s="37">
        <v>12132.27</v>
      </c>
      <c r="J2507" s="37">
        <v>12132.27</v>
      </c>
      <c r="K2507" s="37">
        <v>12132.27</v>
      </c>
      <c r="L2507" s="37">
        <v>12132.27</v>
      </c>
      <c r="M2507" s="37">
        <v>12132.27</v>
      </c>
      <c r="N2507" s="37">
        <v>12132.27</v>
      </c>
      <c r="O2507" s="37">
        <v>12132.27</v>
      </c>
      <c r="P2507" s="37">
        <v>12132.27</v>
      </c>
      <c r="Q2507" s="37">
        <v>12132.27</v>
      </c>
      <c r="R2507" s="37">
        <v>12132.27</v>
      </c>
      <c r="S2507" s="37">
        <v>12132.27</v>
      </c>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v>23246.69</v>
      </c>
      <c r="D2509" s="37">
        <v>23246.69</v>
      </c>
      <c r="E2509" s="37">
        <v>23246.69</v>
      </c>
      <c r="F2509" s="37">
        <v>23246.69</v>
      </c>
      <c r="G2509" s="37">
        <v>23246.69</v>
      </c>
      <c r="H2509" s="37">
        <v>23246.69</v>
      </c>
      <c r="I2509" s="37">
        <v>23246.69</v>
      </c>
      <c r="J2509" s="37">
        <v>23246.69</v>
      </c>
      <c r="K2509" s="37">
        <v>23246.69</v>
      </c>
      <c r="L2509" s="37">
        <v>23246.69</v>
      </c>
      <c r="M2509" s="37">
        <v>23246.69</v>
      </c>
      <c r="N2509" s="37">
        <v>23246.69</v>
      </c>
      <c r="O2509" s="37">
        <v>23246.69</v>
      </c>
      <c r="P2509" s="37">
        <v>23246.69</v>
      </c>
      <c r="Q2509" s="37">
        <v>23246.69</v>
      </c>
      <c r="R2509" s="37">
        <v>23246.69</v>
      </c>
      <c r="S2509" s="37">
        <v>23246.69</v>
      </c>
    </row>
    <row r="2510" spans="2:19">
      <c r="B2510" s="6">
        <v>1985</v>
      </c>
      <c r="C2510" s="37">
        <v>11393.5</v>
      </c>
      <c r="D2510" s="37">
        <v>11393.5</v>
      </c>
      <c r="E2510" s="37">
        <v>11393.5</v>
      </c>
      <c r="F2510" s="37">
        <v>11393.5</v>
      </c>
      <c r="G2510" s="37">
        <v>11393.5</v>
      </c>
      <c r="H2510" s="37">
        <v>11393.5</v>
      </c>
      <c r="I2510" s="37">
        <v>11393.5</v>
      </c>
      <c r="J2510" s="37">
        <v>11393.5</v>
      </c>
      <c r="K2510" s="37">
        <v>11393.5</v>
      </c>
      <c r="L2510" s="37">
        <v>11393.5</v>
      </c>
      <c r="M2510" s="37">
        <v>11393.5</v>
      </c>
      <c r="N2510" s="37">
        <v>11393.5</v>
      </c>
      <c r="O2510" s="37">
        <v>11393.5</v>
      </c>
      <c r="P2510" s="37">
        <v>11393.5</v>
      </c>
      <c r="Q2510" s="37">
        <v>11393.5</v>
      </c>
      <c r="R2510" s="37">
        <v>11393.5</v>
      </c>
      <c r="S2510" s="37">
        <v>11393.5</v>
      </c>
    </row>
    <row r="2511" spans="2:19">
      <c r="B2511" s="6">
        <v>1984</v>
      </c>
      <c r="C2511" s="37">
        <v>32978.49</v>
      </c>
      <c r="D2511" s="37">
        <v>32978.49</v>
      </c>
      <c r="E2511" s="37">
        <v>32978.49</v>
      </c>
      <c r="F2511" s="37">
        <v>32978.49</v>
      </c>
      <c r="G2511" s="37">
        <v>32978.49</v>
      </c>
      <c r="H2511" s="37">
        <v>32978.49</v>
      </c>
      <c r="I2511" s="37">
        <v>32978.49</v>
      </c>
      <c r="J2511" s="37">
        <v>32978.49</v>
      </c>
      <c r="K2511" s="37">
        <v>32978.49</v>
      </c>
      <c r="L2511" s="37">
        <v>32978.49</v>
      </c>
      <c r="M2511" s="37">
        <v>32978.49</v>
      </c>
      <c r="N2511" s="37">
        <v>32978.49</v>
      </c>
      <c r="O2511" s="37">
        <v>32978.49</v>
      </c>
      <c r="P2511" s="37">
        <v>32978.49</v>
      </c>
      <c r="Q2511" s="37">
        <v>32978.49</v>
      </c>
      <c r="R2511" s="37">
        <v>32978.49</v>
      </c>
      <c r="S2511" s="37">
        <v>32978.49</v>
      </c>
    </row>
    <row r="2512" spans="2:19">
      <c r="B2512" s="6">
        <v>1983</v>
      </c>
      <c r="C2512" s="37">
        <v>38170.42</v>
      </c>
      <c r="D2512" s="37">
        <v>38170.42</v>
      </c>
      <c r="E2512" s="37">
        <v>38170.42</v>
      </c>
      <c r="F2512" s="37">
        <v>38170.42</v>
      </c>
      <c r="G2512" s="37">
        <v>38170.42</v>
      </c>
      <c r="H2512" s="37">
        <v>38170.42</v>
      </c>
      <c r="I2512" s="37">
        <v>38170.42</v>
      </c>
      <c r="J2512" s="37">
        <v>38170.42</v>
      </c>
      <c r="K2512" s="37">
        <v>38170.42</v>
      </c>
      <c r="L2512" s="37">
        <v>38170.42</v>
      </c>
      <c r="M2512" s="37">
        <v>38170.42</v>
      </c>
      <c r="N2512" s="37">
        <v>38170.42</v>
      </c>
      <c r="O2512" s="37">
        <v>38170.42</v>
      </c>
      <c r="P2512" s="37">
        <v>38170.42</v>
      </c>
      <c r="Q2512" s="37">
        <v>38170.42</v>
      </c>
      <c r="R2512" s="37">
        <v>38170.42</v>
      </c>
      <c r="S2512" s="37">
        <v>38170.42</v>
      </c>
    </row>
    <row r="2513" spans="2:19">
      <c r="B2513" s="6">
        <v>1982</v>
      </c>
      <c r="C2513" s="37">
        <v>54641.15</v>
      </c>
      <c r="D2513" s="37">
        <v>54641.15</v>
      </c>
      <c r="E2513" s="37">
        <v>54641.15</v>
      </c>
      <c r="F2513" s="37">
        <v>54641.15</v>
      </c>
      <c r="G2513" s="37">
        <v>54641.15</v>
      </c>
      <c r="H2513" s="37">
        <v>54641.15</v>
      </c>
      <c r="I2513" s="37">
        <v>54641.15</v>
      </c>
      <c r="J2513" s="37">
        <v>54641.15</v>
      </c>
      <c r="K2513" s="37">
        <v>54641.15</v>
      </c>
      <c r="L2513" s="37">
        <v>54641.15</v>
      </c>
      <c r="M2513" s="37">
        <v>54641.15</v>
      </c>
      <c r="N2513" s="37">
        <v>54641.15</v>
      </c>
      <c r="O2513" s="37">
        <v>54641.15</v>
      </c>
      <c r="P2513" s="37">
        <v>54641.15</v>
      </c>
      <c r="Q2513" s="37">
        <v>54641.15</v>
      </c>
      <c r="R2513" s="37">
        <v>54641.15</v>
      </c>
      <c r="S2513" s="37">
        <v>54641.15</v>
      </c>
    </row>
    <row r="2514" spans="2:19">
      <c r="B2514" s="6">
        <v>1981</v>
      </c>
      <c r="C2514" s="37">
        <v>28116.65</v>
      </c>
      <c r="D2514" s="37">
        <v>28116.65</v>
      </c>
      <c r="E2514" s="37">
        <v>28116.65</v>
      </c>
      <c r="F2514" s="37">
        <v>28116.65</v>
      </c>
      <c r="G2514" s="37">
        <v>28116.65</v>
      </c>
      <c r="H2514" s="37">
        <v>28116.65</v>
      </c>
      <c r="I2514" s="37">
        <v>28116.65</v>
      </c>
      <c r="J2514" s="37">
        <v>28116.65</v>
      </c>
      <c r="K2514" s="37">
        <v>28116.65</v>
      </c>
      <c r="L2514" s="37">
        <v>28116.65</v>
      </c>
      <c r="M2514" s="37">
        <v>28116.65</v>
      </c>
      <c r="N2514" s="37">
        <v>28116.65</v>
      </c>
      <c r="O2514" s="37">
        <v>28116.65</v>
      </c>
      <c r="P2514" s="37">
        <v>28116.65</v>
      </c>
      <c r="Q2514" s="37">
        <v>28116.65</v>
      </c>
      <c r="R2514" s="37">
        <v>28116.65</v>
      </c>
      <c r="S2514" s="37">
        <v>28116.65</v>
      </c>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v>26546.53</v>
      </c>
      <c r="D2516" s="37">
        <v>26546.53</v>
      </c>
      <c r="E2516" s="37">
        <v>26546.53</v>
      </c>
      <c r="F2516" s="37">
        <v>26546.53</v>
      </c>
      <c r="G2516" s="37">
        <v>26546.53</v>
      </c>
      <c r="H2516" s="37">
        <v>26546.53</v>
      </c>
      <c r="I2516" s="37">
        <v>26546.53</v>
      </c>
      <c r="J2516" s="37">
        <v>26546.53</v>
      </c>
      <c r="K2516" s="37">
        <v>26546.53</v>
      </c>
      <c r="L2516" s="37">
        <v>26546.53</v>
      </c>
      <c r="M2516" s="37">
        <v>26546.53</v>
      </c>
      <c r="N2516" s="37">
        <v>26546.53</v>
      </c>
      <c r="O2516" s="37">
        <v>26546.53</v>
      </c>
      <c r="P2516" s="37">
        <v>26546.53</v>
      </c>
      <c r="Q2516" s="37">
        <v>26546.53</v>
      </c>
      <c r="R2516" s="37">
        <v>26546.53</v>
      </c>
      <c r="S2516" s="37">
        <v>26546.53</v>
      </c>
    </row>
    <row r="2517" spans="2:19">
      <c r="B2517" s="6">
        <v>1978</v>
      </c>
      <c r="C2517" s="37">
        <v>32175.5</v>
      </c>
      <c r="D2517" s="37">
        <v>32175.5</v>
      </c>
      <c r="E2517" s="37">
        <v>32175.5</v>
      </c>
      <c r="F2517" s="37">
        <v>32175.5</v>
      </c>
      <c r="G2517" s="37">
        <v>32175.5</v>
      </c>
      <c r="H2517" s="37">
        <v>32175.5</v>
      </c>
      <c r="I2517" s="37">
        <v>32175.5</v>
      </c>
      <c r="J2517" s="37">
        <v>32175.5</v>
      </c>
      <c r="K2517" s="37">
        <v>32175.5</v>
      </c>
      <c r="L2517" s="37">
        <v>32175.5</v>
      </c>
      <c r="M2517" s="37">
        <v>32175.5</v>
      </c>
      <c r="N2517" s="37">
        <v>32175.5</v>
      </c>
      <c r="O2517" s="37">
        <v>32175.5</v>
      </c>
      <c r="P2517" s="37">
        <v>32175.5</v>
      </c>
      <c r="Q2517" s="37">
        <v>32175.5</v>
      </c>
      <c r="R2517" s="37">
        <v>32175.5</v>
      </c>
      <c r="S2517" s="37">
        <v>32175.5</v>
      </c>
    </row>
    <row r="2518" spans="2:19">
      <c r="B2518" s="6">
        <v>1977</v>
      </c>
      <c r="C2518" s="37">
        <v>43099.040000000001</v>
      </c>
      <c r="D2518" s="37">
        <v>43099.040000000001</v>
      </c>
      <c r="E2518" s="37">
        <v>43099.040000000001</v>
      </c>
      <c r="F2518" s="37">
        <v>43099.040000000001</v>
      </c>
      <c r="G2518" s="37">
        <v>43099.040000000001</v>
      </c>
      <c r="H2518" s="37">
        <v>43099.040000000001</v>
      </c>
      <c r="I2518" s="37">
        <v>43099.040000000001</v>
      </c>
      <c r="J2518" s="37">
        <v>43099.040000000001</v>
      </c>
      <c r="K2518" s="37">
        <v>43099.040000000001</v>
      </c>
      <c r="L2518" s="37">
        <v>43099.040000000001</v>
      </c>
      <c r="M2518" s="37">
        <v>43099.040000000001</v>
      </c>
      <c r="N2518" s="37">
        <v>43099.040000000001</v>
      </c>
      <c r="O2518" s="37">
        <v>43099.040000000001</v>
      </c>
      <c r="P2518" s="37">
        <v>43099.040000000001</v>
      </c>
      <c r="Q2518" s="37">
        <v>43099.040000000001</v>
      </c>
      <c r="R2518" s="37">
        <v>43099.040000000001</v>
      </c>
      <c r="S2518" s="37">
        <v>43099.040000000001</v>
      </c>
    </row>
    <row r="2519" spans="2:19">
      <c r="B2519" s="6">
        <v>1976</v>
      </c>
      <c r="C2519" s="37">
        <v>40873.800000000003</v>
      </c>
      <c r="D2519" s="37">
        <v>40873.800000000003</v>
      </c>
      <c r="E2519" s="37">
        <v>40873.800000000003</v>
      </c>
      <c r="F2519" s="37">
        <v>40873.800000000003</v>
      </c>
      <c r="G2519" s="37">
        <v>40873.800000000003</v>
      </c>
      <c r="H2519" s="37">
        <v>40873.800000000003</v>
      </c>
      <c r="I2519" s="37">
        <v>40873.800000000003</v>
      </c>
      <c r="J2519" s="37">
        <v>40873.800000000003</v>
      </c>
      <c r="K2519" s="37">
        <v>33387.58</v>
      </c>
      <c r="L2519" s="37">
        <v>33387.58</v>
      </c>
      <c r="M2519" s="37">
        <v>33387.58</v>
      </c>
      <c r="N2519" s="37">
        <v>33387.58</v>
      </c>
      <c r="O2519" s="37">
        <v>33387.58</v>
      </c>
      <c r="P2519" s="37">
        <v>33387.58</v>
      </c>
      <c r="Q2519" s="37">
        <v>33387.58</v>
      </c>
      <c r="R2519" s="37">
        <v>33387.58</v>
      </c>
      <c r="S2519" s="37">
        <v>33387.58</v>
      </c>
    </row>
    <row r="2520" spans="2:19">
      <c r="B2520" s="6">
        <v>1975</v>
      </c>
      <c r="C2520" s="37">
        <v>31492.54</v>
      </c>
      <c r="D2520" s="37">
        <v>31492.54</v>
      </c>
      <c r="E2520" s="37">
        <v>31492.54</v>
      </c>
      <c r="F2520" s="37">
        <v>31492.54</v>
      </c>
      <c r="G2520" s="37">
        <v>31492.54</v>
      </c>
      <c r="H2520" s="37">
        <v>31492.54</v>
      </c>
      <c r="I2520" s="37">
        <v>31492.54</v>
      </c>
      <c r="J2520" s="37">
        <v>31492.54</v>
      </c>
      <c r="K2520" s="37">
        <v>31492.54</v>
      </c>
      <c r="L2520" s="37">
        <v>31492.54</v>
      </c>
      <c r="M2520" s="37">
        <v>31492.54</v>
      </c>
      <c r="N2520" s="37">
        <v>31492.54</v>
      </c>
      <c r="O2520" s="37">
        <v>31492.54</v>
      </c>
      <c r="P2520" s="37">
        <v>31492.54</v>
      </c>
      <c r="Q2520" s="37">
        <v>31492.54</v>
      </c>
      <c r="R2520" s="37">
        <v>31492.54</v>
      </c>
      <c r="S2520" s="37">
        <v>31492.54</v>
      </c>
    </row>
    <row r="2521" spans="2:19">
      <c r="B2521" s="6">
        <v>1974</v>
      </c>
      <c r="C2521" s="37">
        <v>37623.440000000002</v>
      </c>
      <c r="D2521" s="37">
        <v>37623.440000000002</v>
      </c>
      <c r="E2521" s="37">
        <v>37623.440000000002</v>
      </c>
      <c r="F2521" s="37">
        <v>37623.440000000002</v>
      </c>
      <c r="G2521" s="37">
        <v>37623.440000000002</v>
      </c>
      <c r="H2521" s="37">
        <v>37623.440000000002</v>
      </c>
      <c r="I2521" s="37">
        <v>37623.440000000002</v>
      </c>
      <c r="J2521" s="37">
        <v>37623.440000000002</v>
      </c>
      <c r="K2521" s="37">
        <v>37623.440000000002</v>
      </c>
      <c r="L2521" s="37">
        <v>37623.440000000002</v>
      </c>
      <c r="M2521" s="37">
        <v>37623.440000000002</v>
      </c>
      <c r="N2521" s="37">
        <v>37623.440000000002</v>
      </c>
      <c r="O2521" s="37">
        <v>37623.440000000002</v>
      </c>
      <c r="P2521" s="37">
        <v>37623.440000000002</v>
      </c>
      <c r="Q2521" s="37">
        <v>37623.440000000002</v>
      </c>
      <c r="R2521" s="37">
        <v>37623.440000000002</v>
      </c>
      <c r="S2521" s="37">
        <v>37623.440000000002</v>
      </c>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v>4153.54</v>
      </c>
      <c r="D2527" s="37">
        <v>4153.54</v>
      </c>
      <c r="E2527" s="37">
        <v>4153.54</v>
      </c>
      <c r="F2527" s="37">
        <v>4153.54</v>
      </c>
      <c r="G2527" s="37">
        <v>4153.54</v>
      </c>
      <c r="H2527" s="37">
        <v>4153.54</v>
      </c>
      <c r="I2527" s="37">
        <v>4153.54</v>
      </c>
      <c r="J2527" s="37">
        <v>4153.54</v>
      </c>
      <c r="K2527" s="37">
        <v>4153.54</v>
      </c>
      <c r="L2527" s="37">
        <v>4153.54</v>
      </c>
      <c r="M2527" s="37">
        <v>4153.54</v>
      </c>
      <c r="N2527" s="37">
        <v>4153.54</v>
      </c>
      <c r="O2527" s="37">
        <v>4153.54</v>
      </c>
      <c r="P2527" s="37">
        <v>4153.54</v>
      </c>
      <c r="Q2527" s="37">
        <v>4153.54</v>
      </c>
      <c r="R2527" s="37">
        <v>4153.54</v>
      </c>
      <c r="S2527" s="37">
        <v>4153.54</v>
      </c>
    </row>
    <row r="2528" spans="2:19">
      <c r="B2528" s="6">
        <v>1967</v>
      </c>
      <c r="C2528" s="37">
        <v>7880.23</v>
      </c>
      <c r="D2528" s="37">
        <v>7880.23</v>
      </c>
      <c r="E2528" s="37">
        <v>7880.23</v>
      </c>
      <c r="F2528" s="37">
        <v>7880.23</v>
      </c>
      <c r="G2528" s="37">
        <v>7880.23</v>
      </c>
      <c r="H2528" s="37">
        <v>7880.23</v>
      </c>
      <c r="I2528" s="37">
        <v>7880.23</v>
      </c>
      <c r="J2528" s="37">
        <v>7880.23</v>
      </c>
      <c r="K2528" s="37">
        <v>7880.23</v>
      </c>
      <c r="L2528" s="37">
        <v>7880.23</v>
      </c>
      <c r="M2528" s="37">
        <v>7880.23</v>
      </c>
      <c r="N2528" s="37">
        <v>7880.23</v>
      </c>
      <c r="O2528" s="37">
        <v>7880.23</v>
      </c>
      <c r="P2528" s="37">
        <v>7880.23</v>
      </c>
      <c r="Q2528" s="37">
        <v>7880.23</v>
      </c>
      <c r="R2528" s="37">
        <v>7880.23</v>
      </c>
      <c r="S2528" s="37">
        <v>7880.23</v>
      </c>
    </row>
    <row r="2529" spans="2:19">
      <c r="B2529" s="6">
        <v>1966</v>
      </c>
      <c r="C2529" s="37">
        <v>14370.71</v>
      </c>
      <c r="D2529" s="37">
        <v>14370.71</v>
      </c>
      <c r="E2529" s="37">
        <v>14370.71</v>
      </c>
      <c r="F2529" s="37">
        <v>14370.71</v>
      </c>
      <c r="G2529" s="37">
        <v>14370.71</v>
      </c>
      <c r="H2529" s="37">
        <v>14370.71</v>
      </c>
      <c r="I2529" s="37">
        <v>14370.71</v>
      </c>
      <c r="J2529" s="37">
        <v>14370.71</v>
      </c>
      <c r="K2529" s="37">
        <v>6063.63</v>
      </c>
      <c r="L2529" s="37">
        <v>6063.63</v>
      </c>
      <c r="M2529" s="37">
        <v>6063.63</v>
      </c>
      <c r="N2529" s="37">
        <v>6063.63</v>
      </c>
      <c r="O2529" s="37">
        <v>6063.63</v>
      </c>
      <c r="P2529" s="37">
        <v>6063.63</v>
      </c>
      <c r="Q2529" s="37">
        <v>6063.63</v>
      </c>
      <c r="R2529" s="37">
        <v>6063.63</v>
      </c>
      <c r="S2529" s="37">
        <v>6063.63</v>
      </c>
    </row>
    <row r="2530" spans="2:19">
      <c r="B2530" s="6">
        <v>1965</v>
      </c>
      <c r="C2530" s="37">
        <v>4038.62</v>
      </c>
      <c r="D2530" s="37">
        <v>4038.62</v>
      </c>
      <c r="E2530" s="37">
        <v>4038.62</v>
      </c>
      <c r="F2530" s="37">
        <v>4038.62</v>
      </c>
      <c r="G2530" s="37">
        <v>4038.62</v>
      </c>
      <c r="H2530" s="37">
        <v>4038.62</v>
      </c>
      <c r="I2530" s="37">
        <v>4038.62</v>
      </c>
      <c r="J2530" s="37">
        <v>4038.62</v>
      </c>
      <c r="K2530" s="37">
        <v>4038.62</v>
      </c>
      <c r="L2530" s="37">
        <v>4038.62</v>
      </c>
      <c r="M2530" s="37">
        <v>4038.62</v>
      </c>
      <c r="N2530" s="37">
        <v>4038.62</v>
      </c>
      <c r="O2530" s="37">
        <v>4038.62</v>
      </c>
      <c r="P2530" s="37">
        <v>4038.62</v>
      </c>
      <c r="Q2530" s="37">
        <v>4038.62</v>
      </c>
      <c r="R2530" s="37">
        <v>4038.62</v>
      </c>
      <c r="S2530" s="37">
        <v>4038.62</v>
      </c>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v>3743.11</v>
      </c>
      <c r="D2532" s="37">
        <v>3743.11</v>
      </c>
      <c r="E2532" s="37">
        <v>3743.11</v>
      </c>
      <c r="F2532" s="37">
        <v>3743.11</v>
      </c>
      <c r="G2532" s="37">
        <v>3743.11</v>
      </c>
      <c r="H2532" s="37">
        <v>3743.11</v>
      </c>
      <c r="I2532" s="37">
        <v>3743.11</v>
      </c>
      <c r="J2532" s="37">
        <v>3743.11</v>
      </c>
      <c r="K2532" s="37">
        <v>3743.11</v>
      </c>
      <c r="L2532" s="37">
        <v>3743.11</v>
      </c>
      <c r="M2532" s="37">
        <v>3743.11</v>
      </c>
      <c r="N2532" s="37">
        <v>3743.11</v>
      </c>
      <c r="O2532" s="37">
        <v>3743.11</v>
      </c>
      <c r="P2532" s="37">
        <v>3743.11</v>
      </c>
      <c r="Q2532" s="37">
        <v>3743.11</v>
      </c>
      <c r="R2532" s="37">
        <v>3743.11</v>
      </c>
      <c r="S2532" s="37">
        <v>3743.11</v>
      </c>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v>4865.29</v>
      </c>
      <c r="D2534" s="37">
        <v>4865.29</v>
      </c>
      <c r="E2534" s="37">
        <v>4865.29</v>
      </c>
      <c r="F2534" s="37">
        <v>4865.29</v>
      </c>
      <c r="G2534" s="37">
        <v>4865.29</v>
      </c>
      <c r="H2534" s="37">
        <v>4865.29</v>
      </c>
      <c r="I2534" s="37">
        <v>4865.29</v>
      </c>
      <c r="J2534" s="37">
        <v>4865.29</v>
      </c>
      <c r="K2534" s="37">
        <v>4865.29</v>
      </c>
      <c r="L2534" s="37">
        <v>4865.29</v>
      </c>
      <c r="M2534" s="37">
        <v>4865.29</v>
      </c>
      <c r="N2534" s="37">
        <v>4865.29</v>
      </c>
      <c r="O2534" s="37">
        <v>4865.29</v>
      </c>
      <c r="P2534" s="37">
        <v>4865.29</v>
      </c>
      <c r="Q2534" s="37">
        <v>4865.29</v>
      </c>
      <c r="R2534" s="37">
        <v>4865.29</v>
      </c>
      <c r="S2534" s="37">
        <v>4865.29</v>
      </c>
    </row>
    <row r="2535" spans="2:19">
      <c r="B2535" s="6">
        <v>1960</v>
      </c>
      <c r="C2535" s="37">
        <v>3135.68</v>
      </c>
      <c r="D2535" s="37">
        <v>3135.68</v>
      </c>
      <c r="E2535" s="37">
        <v>3135.68</v>
      </c>
      <c r="F2535" s="37">
        <v>3135.68</v>
      </c>
      <c r="G2535" s="37">
        <v>3135.68</v>
      </c>
      <c r="H2535" s="37">
        <v>3135.68</v>
      </c>
      <c r="I2535" s="37">
        <v>3135.68</v>
      </c>
      <c r="J2535" s="37">
        <v>3135.68</v>
      </c>
      <c r="K2535" s="37">
        <v>3135.68</v>
      </c>
      <c r="L2535" s="37">
        <v>3135.68</v>
      </c>
      <c r="M2535" s="37">
        <v>3135.68</v>
      </c>
      <c r="N2535" s="37">
        <v>3135.68</v>
      </c>
      <c r="O2535" s="37">
        <v>3135.68</v>
      </c>
      <c r="P2535" s="37">
        <v>3135.68</v>
      </c>
      <c r="Q2535" s="37">
        <v>3135.68</v>
      </c>
      <c r="R2535" s="37">
        <v>3135.68</v>
      </c>
      <c r="S2535" s="37">
        <v>3135.68</v>
      </c>
    </row>
    <row r="2536" spans="2:19">
      <c r="B2536" s="6">
        <v>1959</v>
      </c>
      <c r="C2536" s="37">
        <v>6074.11</v>
      </c>
      <c r="D2536" s="37">
        <v>6074.11</v>
      </c>
      <c r="E2536" s="37">
        <v>6074.11</v>
      </c>
      <c r="F2536" s="37">
        <v>6074.11</v>
      </c>
      <c r="G2536" s="37">
        <v>6074.11</v>
      </c>
      <c r="H2536" s="37">
        <v>6074.11</v>
      </c>
      <c r="I2536" s="37">
        <v>6074.11</v>
      </c>
      <c r="J2536" s="37">
        <v>6074.11</v>
      </c>
      <c r="K2536" s="37">
        <v>6074.11</v>
      </c>
      <c r="L2536" s="37">
        <v>6074.11</v>
      </c>
      <c r="M2536" s="37">
        <v>6074.11</v>
      </c>
      <c r="N2536" s="37">
        <v>6074.11</v>
      </c>
      <c r="O2536" s="37">
        <v>6074.11</v>
      </c>
      <c r="P2536" s="37">
        <v>6074.11</v>
      </c>
      <c r="Q2536" s="37">
        <v>6074.11</v>
      </c>
      <c r="R2536" s="37">
        <v>6074.11</v>
      </c>
      <c r="S2536" s="37">
        <v>6074.11</v>
      </c>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v>2758.08</v>
      </c>
      <c r="D2557" s="37">
        <v>2758.08</v>
      </c>
      <c r="E2557" s="37">
        <v>2758.08</v>
      </c>
      <c r="F2557" s="37">
        <v>2758.08</v>
      </c>
      <c r="G2557" s="37">
        <v>2758.08</v>
      </c>
      <c r="H2557" s="37">
        <v>2758.08</v>
      </c>
      <c r="I2557" s="37">
        <v>2758.08</v>
      </c>
      <c r="J2557" s="37">
        <v>2758.08</v>
      </c>
      <c r="K2557" s="37">
        <v>2758.08</v>
      </c>
      <c r="L2557" s="37">
        <v>2758.08</v>
      </c>
      <c r="M2557" s="37">
        <v>2758.08</v>
      </c>
      <c r="N2557" s="37">
        <v>2758.08</v>
      </c>
      <c r="O2557" s="37">
        <v>2758.08</v>
      </c>
      <c r="P2557" s="37">
        <v>2758.08</v>
      </c>
      <c r="Q2557" s="37">
        <v>2758.08</v>
      </c>
      <c r="R2557" s="37">
        <v>2758.08</v>
      </c>
      <c r="S2557" s="37">
        <v>2758.08</v>
      </c>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v>4970.8900000000003</v>
      </c>
      <c r="D2565" s="37">
        <v>4970.8900000000003</v>
      </c>
      <c r="E2565" s="37">
        <v>4970.8900000000003</v>
      </c>
      <c r="F2565" s="37">
        <v>4970.8900000000003</v>
      </c>
      <c r="G2565" s="37">
        <v>4970.8900000000003</v>
      </c>
      <c r="H2565" s="37">
        <v>4970.8900000000003</v>
      </c>
      <c r="I2565" s="37">
        <v>4970.8900000000003</v>
      </c>
      <c r="J2565" s="37">
        <v>4970.8900000000003</v>
      </c>
      <c r="K2565" s="37">
        <v>4970.8900000000003</v>
      </c>
      <c r="L2565" s="37">
        <v>4970.8900000000003</v>
      </c>
      <c r="M2565" s="37">
        <v>4970.8900000000003</v>
      </c>
      <c r="N2565" s="37">
        <v>4970.8900000000003</v>
      </c>
      <c r="O2565" s="37">
        <v>4970.8900000000003</v>
      </c>
      <c r="P2565" s="37">
        <v>4970.8900000000003</v>
      </c>
      <c r="Q2565" s="37">
        <v>4970.8900000000003</v>
      </c>
      <c r="R2565" s="37">
        <v>4970.8900000000003</v>
      </c>
      <c r="S2565" s="37">
        <v>4970.8900000000003</v>
      </c>
    </row>
    <row r="2566" spans="1:19">
      <c r="A2566" s="75" t="s">
        <v>130</v>
      </c>
      <c r="B2566" s="7" t="s">
        <v>10</v>
      </c>
      <c r="C2566" s="8">
        <f>SUM(C2489:C2565)</f>
        <v>775597.56000000029</v>
      </c>
      <c r="D2566" s="8">
        <f>SUM(D2488:D2565)</f>
        <v>805892.74000000022</v>
      </c>
      <c r="E2566" s="8">
        <f>SUM(E2487:E2565)</f>
        <v>851220.00000000023</v>
      </c>
      <c r="F2566" s="8">
        <f>SUM(F2486:F2565)</f>
        <v>878998.26000000024</v>
      </c>
      <c r="G2566" s="8">
        <f>SUM(G2485:G2565)</f>
        <v>878998.26000000024</v>
      </c>
      <c r="H2566" s="8">
        <f>SUM(H2479:H2565)</f>
        <v>878998.26000000024</v>
      </c>
      <c r="I2566" s="8">
        <f>SUM(I2479:I2565)</f>
        <v>878998.26000000024</v>
      </c>
      <c r="J2566" s="8">
        <f t="shared" ref="J2566" si="50">SUM(J2479:J2565)</f>
        <v>878998.26000000024</v>
      </c>
      <c r="K2566" s="8">
        <f>SUM(K2479:K2565)</f>
        <v>863204.96000000008</v>
      </c>
      <c r="L2566" s="8">
        <f t="shared" ref="L2566" si="51">SUM(L2479:L2565)</f>
        <v>863204.96000000008</v>
      </c>
      <c r="M2566" s="8">
        <f>SUM(M2479:M2565)</f>
        <v>985715.77000000014</v>
      </c>
      <c r="N2566" s="11">
        <f>SUM(N2474:N2565)</f>
        <v>985715.77000000014</v>
      </c>
      <c r="O2566" s="11">
        <f>SUM(O2474:O2565)</f>
        <v>985715.77000000014</v>
      </c>
      <c r="P2566" s="11">
        <f>SUM(P2474:P2565)</f>
        <v>985715.77000000014</v>
      </c>
      <c r="Q2566" s="11">
        <f>SUM(Q2474:Q2565)</f>
        <v>985715.77000000014</v>
      </c>
      <c r="R2566" s="11">
        <f>SUM(R2473:R2565)</f>
        <v>985715.77000000014</v>
      </c>
      <c r="S2566" s="11">
        <f>SUM(S2473:S2565)</f>
        <v>985715.77000000014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2">SUM(J2574:J2660)</f>
        <v>0</v>
      </c>
      <c r="K2661" s="8">
        <f>SUM(K2574:K2660)</f>
        <v>0</v>
      </c>
      <c r="L2661" s="8">
        <f t="shared" ref="L2661" si="53">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v>2610.37</v>
      </c>
      <c r="O2763" s="37">
        <v>2610.37</v>
      </c>
      <c r="P2763" s="37">
        <v>2610.37</v>
      </c>
      <c r="Q2763" s="37">
        <v>2610.37</v>
      </c>
      <c r="R2763" s="37">
        <v>2610.37</v>
      </c>
      <c r="S2763" s="37">
        <v>2610.37</v>
      </c>
    </row>
    <row r="2764" spans="1:19">
      <c r="B2764" s="6">
        <v>2016</v>
      </c>
      <c r="C2764" s="36"/>
      <c r="D2764" s="36"/>
      <c r="E2764" s="36"/>
      <c r="F2764" s="36"/>
      <c r="G2764" s="36"/>
      <c r="H2764" s="36"/>
      <c r="I2764" s="36"/>
      <c r="J2764" s="36"/>
      <c r="K2764" s="36"/>
      <c r="L2764" s="36"/>
      <c r="M2764" s="37">
        <v>1153644.6200000001</v>
      </c>
      <c r="N2764" s="37">
        <v>1153644.6200000001</v>
      </c>
      <c r="O2764" s="37">
        <v>1153644.6200000001</v>
      </c>
      <c r="P2764" s="37">
        <v>1153644.6200000001</v>
      </c>
      <c r="Q2764" s="37">
        <v>1153644.6200000001</v>
      </c>
      <c r="R2764" s="37">
        <v>1153644.6200000001</v>
      </c>
      <c r="S2764" s="37">
        <v>1153644.6200000001</v>
      </c>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v>16645</v>
      </c>
      <c r="G2771" s="37">
        <v>16645</v>
      </c>
      <c r="H2771" s="37">
        <v>16645</v>
      </c>
      <c r="I2771" s="37">
        <v>16645</v>
      </c>
      <c r="J2771" s="37">
        <v>16645</v>
      </c>
      <c r="K2771" s="37">
        <v>16645</v>
      </c>
      <c r="L2771" s="37">
        <v>16645</v>
      </c>
      <c r="M2771" s="37">
        <v>16645</v>
      </c>
      <c r="N2771" s="37">
        <v>16645</v>
      </c>
      <c r="O2771" s="37">
        <v>16645</v>
      </c>
      <c r="P2771" s="37">
        <v>16645</v>
      </c>
      <c r="Q2771" s="37">
        <v>16645</v>
      </c>
      <c r="R2771" s="37">
        <v>16645</v>
      </c>
      <c r="S2771" s="37">
        <v>16645</v>
      </c>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v>56485.78</v>
      </c>
      <c r="D2775" s="37">
        <v>56485.78</v>
      </c>
      <c r="E2775" s="37">
        <v>56485.78</v>
      </c>
      <c r="F2775" s="37">
        <v>56485.78</v>
      </c>
      <c r="G2775" s="37">
        <v>56485.78</v>
      </c>
      <c r="H2775" s="37">
        <v>56485.78</v>
      </c>
      <c r="I2775" s="37">
        <v>56485.78</v>
      </c>
      <c r="J2775" s="37">
        <v>56485.78</v>
      </c>
      <c r="K2775" s="37">
        <v>56485.78</v>
      </c>
      <c r="L2775" s="37">
        <v>56485.78</v>
      </c>
      <c r="M2775" s="37">
        <v>56485.78</v>
      </c>
      <c r="N2775" s="37">
        <v>56485.78</v>
      </c>
      <c r="O2775" s="37">
        <v>56485.78</v>
      </c>
      <c r="P2775" s="37">
        <v>56485.78</v>
      </c>
      <c r="Q2775" s="37">
        <v>56485.78</v>
      </c>
      <c r="R2775" s="37">
        <v>56485.78</v>
      </c>
      <c r="S2775" s="37">
        <v>56485.78</v>
      </c>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v>67287.850000000006</v>
      </c>
      <c r="D2781" s="37">
        <v>67287.850000000006</v>
      </c>
      <c r="E2781" s="37">
        <v>67287.850000000006</v>
      </c>
      <c r="F2781" s="37">
        <v>67287.850000000006</v>
      </c>
      <c r="G2781" s="37">
        <v>67287.850000000006</v>
      </c>
      <c r="H2781" s="37">
        <v>67287.850000000006</v>
      </c>
      <c r="I2781" s="37">
        <v>67287.850000000006</v>
      </c>
      <c r="J2781" s="37">
        <v>67287.850000000006</v>
      </c>
      <c r="K2781" s="37">
        <v>67287.850000000006</v>
      </c>
      <c r="L2781" s="37">
        <v>67287.850000000006</v>
      </c>
      <c r="M2781" s="37">
        <v>67287.850000000006</v>
      </c>
      <c r="N2781" s="37">
        <v>67287.850000000006</v>
      </c>
      <c r="O2781" s="37">
        <v>67287.850000000006</v>
      </c>
      <c r="P2781" s="37">
        <v>67287.850000000006</v>
      </c>
      <c r="Q2781" s="37">
        <v>67287.850000000006</v>
      </c>
      <c r="R2781" s="37">
        <v>67287.850000000006</v>
      </c>
      <c r="S2781" s="37">
        <v>67287.850000000006</v>
      </c>
    </row>
    <row r="2782" spans="2:19">
      <c r="B2782" s="6">
        <v>1998</v>
      </c>
      <c r="C2782" s="37">
        <v>48952.17</v>
      </c>
      <c r="D2782" s="37">
        <v>48952.17</v>
      </c>
      <c r="E2782" s="37">
        <v>48952.17</v>
      </c>
      <c r="F2782" s="37">
        <v>48952.17</v>
      </c>
      <c r="G2782" s="37">
        <v>48952.17</v>
      </c>
      <c r="H2782" s="37">
        <v>48952.17</v>
      </c>
      <c r="I2782" s="37">
        <v>48952.17</v>
      </c>
      <c r="J2782" s="37">
        <v>48952.17</v>
      </c>
      <c r="K2782" s="37">
        <v>48952.17</v>
      </c>
      <c r="L2782" s="37">
        <v>48952.17</v>
      </c>
      <c r="M2782" s="37">
        <v>48952.17</v>
      </c>
      <c r="N2782" s="37">
        <v>48952.17</v>
      </c>
      <c r="O2782" s="37">
        <v>48952.17</v>
      </c>
      <c r="P2782" s="37">
        <v>48952.17</v>
      </c>
      <c r="Q2782" s="37">
        <v>48952.17</v>
      </c>
      <c r="R2782" s="37">
        <v>48952.17</v>
      </c>
      <c r="S2782" s="37">
        <v>48952.17</v>
      </c>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v>12531.22</v>
      </c>
      <c r="D2784" s="37">
        <v>12531.22</v>
      </c>
      <c r="E2784" s="37">
        <v>12531.22</v>
      </c>
      <c r="F2784" s="37">
        <v>12531.22</v>
      </c>
      <c r="G2784" s="37">
        <v>12531.22</v>
      </c>
      <c r="H2784" s="37">
        <v>12531.22</v>
      </c>
      <c r="I2784" s="37">
        <v>12531.22</v>
      </c>
      <c r="J2784" s="37">
        <v>12531.22</v>
      </c>
      <c r="K2784" s="37">
        <v>12531.22</v>
      </c>
      <c r="L2784" s="37">
        <v>12531.22</v>
      </c>
      <c r="M2784" s="37">
        <v>12531.22</v>
      </c>
      <c r="N2784" s="37">
        <v>12531.22</v>
      </c>
      <c r="O2784" s="37">
        <v>12531.22</v>
      </c>
      <c r="P2784" s="37">
        <v>12531.22</v>
      </c>
      <c r="Q2784" s="37">
        <v>12531.22</v>
      </c>
      <c r="R2784" s="37">
        <v>12531.22</v>
      </c>
      <c r="S2784" s="37">
        <v>12531.22</v>
      </c>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v>27317.51</v>
      </c>
      <c r="D2786" s="37">
        <v>27317.51</v>
      </c>
      <c r="E2786" s="37">
        <v>27317.51</v>
      </c>
      <c r="F2786" s="37">
        <v>27317.51</v>
      </c>
      <c r="G2786" s="37">
        <v>27317.51</v>
      </c>
      <c r="H2786" s="37">
        <v>27317.51</v>
      </c>
      <c r="I2786" s="37">
        <v>27317.51</v>
      </c>
      <c r="J2786" s="37">
        <v>27317.51</v>
      </c>
      <c r="K2786" s="37">
        <v>27317.51</v>
      </c>
      <c r="L2786" s="37">
        <v>27317.51</v>
      </c>
      <c r="M2786" s="37">
        <v>27317.51</v>
      </c>
      <c r="N2786" s="37">
        <v>27317.51</v>
      </c>
      <c r="O2786" s="37">
        <v>27317.51</v>
      </c>
      <c r="P2786" s="37">
        <v>27317.51</v>
      </c>
      <c r="Q2786" s="37">
        <v>27317.51</v>
      </c>
      <c r="R2786" s="37">
        <v>27317.51</v>
      </c>
      <c r="S2786" s="37">
        <v>27317.51</v>
      </c>
    </row>
    <row r="2787" spans="2:19">
      <c r="B2787" s="6">
        <v>1993</v>
      </c>
      <c r="C2787" s="37">
        <v>76454.080000000002</v>
      </c>
      <c r="D2787" s="37">
        <v>76454.080000000002</v>
      </c>
      <c r="E2787" s="37">
        <v>76454.080000000002</v>
      </c>
      <c r="F2787" s="37">
        <v>76454.080000000002</v>
      </c>
      <c r="G2787" s="37">
        <v>76454.080000000002</v>
      </c>
      <c r="H2787" s="37">
        <v>76454.080000000002</v>
      </c>
      <c r="I2787" s="37">
        <v>76454.080000000002</v>
      </c>
      <c r="J2787" s="37">
        <v>76454.080000000002</v>
      </c>
      <c r="K2787" s="37">
        <v>76454.080000000002</v>
      </c>
      <c r="L2787" s="37">
        <v>76454.080000000002</v>
      </c>
      <c r="M2787" s="37">
        <v>76454.080000000002</v>
      </c>
      <c r="N2787" s="37">
        <v>76454.080000000002</v>
      </c>
      <c r="O2787" s="37">
        <v>76454.080000000002</v>
      </c>
      <c r="P2787" s="37">
        <v>76454.080000000002</v>
      </c>
      <c r="Q2787" s="37">
        <v>76454.080000000002</v>
      </c>
      <c r="R2787" s="37">
        <v>76454.080000000002</v>
      </c>
      <c r="S2787" s="37">
        <v>76454.080000000002</v>
      </c>
    </row>
    <row r="2788" spans="2:19">
      <c r="B2788" s="6">
        <v>1992</v>
      </c>
      <c r="C2788" s="37">
        <v>44483.66</v>
      </c>
      <c r="D2788" s="37">
        <v>44483.66</v>
      </c>
      <c r="E2788" s="37">
        <v>44483.66</v>
      </c>
      <c r="F2788" s="37">
        <v>44483.66</v>
      </c>
      <c r="G2788" s="37">
        <v>44483.66</v>
      </c>
      <c r="H2788" s="37">
        <v>44483.66</v>
      </c>
      <c r="I2788" s="37">
        <v>44483.66</v>
      </c>
      <c r="J2788" s="37">
        <v>44483.66</v>
      </c>
      <c r="K2788" s="37">
        <v>44483.66</v>
      </c>
      <c r="L2788" s="37">
        <v>44483.66</v>
      </c>
      <c r="M2788" s="37">
        <v>44483.66</v>
      </c>
      <c r="N2788" s="37">
        <v>44483.66</v>
      </c>
      <c r="O2788" s="37">
        <v>44483.66</v>
      </c>
      <c r="P2788" s="37">
        <v>44483.66</v>
      </c>
      <c r="Q2788" s="37">
        <v>44483.66</v>
      </c>
      <c r="R2788" s="37">
        <v>44483.66</v>
      </c>
      <c r="S2788" s="37">
        <v>44483.66</v>
      </c>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v>20037.990000000002</v>
      </c>
      <c r="D2791" s="37">
        <v>20037.990000000002</v>
      </c>
      <c r="E2791" s="37">
        <v>20037.990000000002</v>
      </c>
      <c r="F2791" s="37">
        <v>20037.990000000002</v>
      </c>
      <c r="G2791" s="37">
        <v>20037.990000000002</v>
      </c>
      <c r="H2791" s="37">
        <v>20037.990000000002</v>
      </c>
      <c r="I2791" s="37">
        <v>20037.990000000002</v>
      </c>
      <c r="J2791" s="37">
        <v>20037.990000000002</v>
      </c>
      <c r="K2791" s="37">
        <v>20037.990000000002</v>
      </c>
      <c r="L2791" s="37">
        <v>20037.990000000002</v>
      </c>
      <c r="M2791" s="37">
        <v>20037.990000000002</v>
      </c>
      <c r="N2791" s="37">
        <v>20037.990000000002</v>
      </c>
      <c r="O2791" s="37">
        <v>20037.990000000002</v>
      </c>
      <c r="P2791" s="37">
        <v>20037.990000000002</v>
      </c>
      <c r="Q2791" s="37">
        <v>20037.990000000002</v>
      </c>
      <c r="R2791" s="37">
        <v>20037.990000000002</v>
      </c>
      <c r="S2791" s="37">
        <v>20037.990000000002</v>
      </c>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v>25038.73</v>
      </c>
      <c r="D2794" s="37">
        <v>25038.73</v>
      </c>
      <c r="E2794" s="37">
        <v>25038.73</v>
      </c>
      <c r="F2794" s="37">
        <v>25038.73</v>
      </c>
      <c r="G2794" s="37">
        <v>25038.73</v>
      </c>
      <c r="H2794" s="37">
        <v>25038.73</v>
      </c>
      <c r="I2794" s="37">
        <v>25038.73</v>
      </c>
      <c r="J2794" s="37">
        <v>25038.73</v>
      </c>
      <c r="K2794" s="37">
        <v>25038.73</v>
      </c>
      <c r="L2794" s="37">
        <v>25038.73</v>
      </c>
      <c r="M2794" s="37">
        <v>25038.73</v>
      </c>
      <c r="N2794" s="37">
        <v>25038.73</v>
      </c>
      <c r="O2794" s="37">
        <v>25038.73</v>
      </c>
      <c r="P2794" s="37">
        <v>25038.73</v>
      </c>
      <c r="Q2794" s="37">
        <v>25038.73</v>
      </c>
      <c r="R2794" s="37">
        <v>25038.73</v>
      </c>
      <c r="S2794" s="37">
        <v>25038.73</v>
      </c>
    </row>
    <row r="2795" spans="2:19">
      <c r="B2795" s="6">
        <v>1985</v>
      </c>
      <c r="C2795" s="37">
        <v>12489.09</v>
      </c>
      <c r="D2795" s="37">
        <v>12489.09</v>
      </c>
      <c r="E2795" s="37">
        <v>12489.09</v>
      </c>
      <c r="F2795" s="37">
        <v>12489.09</v>
      </c>
      <c r="G2795" s="37">
        <v>12489.09</v>
      </c>
      <c r="H2795" s="37">
        <v>12489.09</v>
      </c>
      <c r="I2795" s="37">
        <v>12489.09</v>
      </c>
      <c r="J2795" s="37">
        <v>12489.09</v>
      </c>
      <c r="K2795" s="37">
        <v>12489.09</v>
      </c>
      <c r="L2795" s="37">
        <v>12489.09</v>
      </c>
      <c r="M2795" s="37">
        <v>12489.09</v>
      </c>
      <c r="N2795" s="37">
        <v>12489.09</v>
      </c>
      <c r="O2795" s="37">
        <v>12489.09</v>
      </c>
      <c r="P2795" s="37">
        <v>12489.09</v>
      </c>
      <c r="Q2795" s="37">
        <v>12489.09</v>
      </c>
      <c r="R2795" s="37">
        <v>12489.09</v>
      </c>
      <c r="S2795" s="37">
        <v>12489.09</v>
      </c>
    </row>
    <row r="2796" spans="2:19">
      <c r="B2796" s="6">
        <v>1984</v>
      </c>
      <c r="C2796" s="37">
        <v>35864.46</v>
      </c>
      <c r="D2796" s="37">
        <v>35864.46</v>
      </c>
      <c r="E2796" s="37">
        <v>35864.46</v>
      </c>
      <c r="F2796" s="37">
        <v>35864.46</v>
      </c>
      <c r="G2796" s="37">
        <v>35864.46</v>
      </c>
      <c r="H2796" s="37">
        <v>35864.46</v>
      </c>
      <c r="I2796" s="37">
        <v>35864.46</v>
      </c>
      <c r="J2796" s="37">
        <v>35864.46</v>
      </c>
      <c r="K2796" s="37">
        <v>35864.46</v>
      </c>
      <c r="L2796" s="37">
        <v>35864.46</v>
      </c>
      <c r="M2796" s="37">
        <v>35864.46</v>
      </c>
      <c r="N2796" s="37">
        <v>35864.46</v>
      </c>
      <c r="O2796" s="37">
        <v>35864.46</v>
      </c>
      <c r="P2796" s="37">
        <v>35864.46</v>
      </c>
      <c r="Q2796" s="37">
        <v>35864.46</v>
      </c>
      <c r="R2796" s="37">
        <v>35864.46</v>
      </c>
      <c r="S2796" s="37">
        <v>35864.46</v>
      </c>
    </row>
    <row r="2797" spans="2:19">
      <c r="B2797" s="6">
        <v>1983</v>
      </c>
      <c r="C2797" s="37">
        <v>24100.16</v>
      </c>
      <c r="D2797" s="37">
        <v>24100.16</v>
      </c>
      <c r="E2797" s="37">
        <v>24100.16</v>
      </c>
      <c r="F2797" s="37">
        <v>24100.16</v>
      </c>
      <c r="G2797" s="37">
        <v>24100.16</v>
      </c>
      <c r="H2797" s="37">
        <v>24100.16</v>
      </c>
      <c r="I2797" s="37">
        <v>24100.16</v>
      </c>
      <c r="J2797" s="37">
        <v>24100.16</v>
      </c>
      <c r="K2797" s="37">
        <v>24100.16</v>
      </c>
      <c r="L2797" s="37">
        <v>24100.16</v>
      </c>
      <c r="M2797" s="37">
        <v>24100.16</v>
      </c>
      <c r="N2797" s="37">
        <v>24100.16</v>
      </c>
      <c r="O2797" s="37">
        <v>24100.16</v>
      </c>
      <c r="P2797" s="37">
        <v>24100.16</v>
      </c>
      <c r="Q2797" s="37">
        <v>24100.16</v>
      </c>
      <c r="R2797" s="37">
        <v>24100.16</v>
      </c>
      <c r="S2797" s="37">
        <v>24100.16</v>
      </c>
    </row>
    <row r="2798" spans="2:19">
      <c r="B2798" s="6">
        <v>1982</v>
      </c>
      <c r="C2798" s="37">
        <v>23373.52</v>
      </c>
      <c r="D2798" s="37">
        <v>23373.52</v>
      </c>
      <c r="E2798" s="37">
        <v>23373.52</v>
      </c>
      <c r="F2798" s="37">
        <v>23373.52</v>
      </c>
      <c r="G2798" s="37">
        <v>23373.52</v>
      </c>
      <c r="H2798" s="37">
        <v>23373.52</v>
      </c>
      <c r="I2798" s="37">
        <v>23373.52</v>
      </c>
      <c r="J2798" s="37">
        <v>23373.52</v>
      </c>
      <c r="K2798" s="37">
        <v>23373.52</v>
      </c>
      <c r="L2798" s="37">
        <v>23373.52</v>
      </c>
      <c r="M2798" s="37">
        <v>23373.52</v>
      </c>
      <c r="N2798" s="37">
        <v>23373.52</v>
      </c>
      <c r="O2798" s="37">
        <v>23373.52</v>
      </c>
      <c r="P2798" s="37">
        <v>23373.52</v>
      </c>
      <c r="Q2798" s="37">
        <v>23373.52</v>
      </c>
      <c r="R2798" s="37">
        <v>23373.52</v>
      </c>
      <c r="S2798" s="37">
        <v>23373.52</v>
      </c>
    </row>
    <row r="2799" spans="2:19">
      <c r="B2799" s="6">
        <v>1981</v>
      </c>
      <c r="C2799" s="37">
        <v>30816.59</v>
      </c>
      <c r="D2799" s="37">
        <v>30816.59</v>
      </c>
      <c r="E2799" s="37">
        <v>30816.59</v>
      </c>
      <c r="F2799" s="37">
        <v>30816.59</v>
      </c>
      <c r="G2799" s="37">
        <v>30816.59</v>
      </c>
      <c r="H2799" s="37">
        <v>30816.59</v>
      </c>
      <c r="I2799" s="37">
        <v>30816.59</v>
      </c>
      <c r="J2799" s="37">
        <v>30816.59</v>
      </c>
      <c r="K2799" s="37">
        <v>30816.59</v>
      </c>
      <c r="L2799" s="37">
        <v>30816.59</v>
      </c>
      <c r="M2799" s="37">
        <v>30816.59</v>
      </c>
      <c r="N2799" s="37">
        <v>30816.59</v>
      </c>
      <c r="O2799" s="37">
        <v>30816.59</v>
      </c>
      <c r="P2799" s="37">
        <v>30816.59</v>
      </c>
      <c r="Q2799" s="37">
        <v>30816.59</v>
      </c>
      <c r="R2799" s="37">
        <v>30816.59</v>
      </c>
      <c r="S2799" s="37">
        <v>30816.59</v>
      </c>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v>113467.13</v>
      </c>
      <c r="D2801" s="37">
        <v>113467.13</v>
      </c>
      <c r="E2801" s="37">
        <v>113467.13</v>
      </c>
      <c r="F2801" s="37">
        <v>113467.13</v>
      </c>
      <c r="G2801" s="37">
        <v>113467.13</v>
      </c>
      <c r="H2801" s="37">
        <v>113467.13</v>
      </c>
      <c r="I2801" s="37">
        <v>113467.13</v>
      </c>
      <c r="J2801" s="37">
        <v>113467.13</v>
      </c>
      <c r="K2801" s="37">
        <v>113467.13</v>
      </c>
      <c r="L2801" s="37">
        <v>113467.13</v>
      </c>
      <c r="M2801" s="37">
        <v>113467.13</v>
      </c>
      <c r="N2801" s="37">
        <v>113467.13</v>
      </c>
      <c r="O2801" s="37">
        <v>113467.13</v>
      </c>
      <c r="P2801" s="37">
        <v>113467.13</v>
      </c>
      <c r="Q2801" s="37">
        <v>113467.13</v>
      </c>
      <c r="R2801" s="37">
        <v>113467.13</v>
      </c>
      <c r="S2801" s="37">
        <v>113467.13</v>
      </c>
    </row>
    <row r="2802" spans="2:19">
      <c r="B2802" s="6">
        <v>1978</v>
      </c>
      <c r="C2802" s="37">
        <v>70702.77</v>
      </c>
      <c r="D2802" s="37">
        <v>70702.77</v>
      </c>
      <c r="E2802" s="37">
        <v>70702.77</v>
      </c>
      <c r="F2802" s="37">
        <v>70702.77</v>
      </c>
      <c r="G2802" s="37">
        <v>70702.77</v>
      </c>
      <c r="H2802" s="37">
        <v>70702.77</v>
      </c>
      <c r="I2802" s="37">
        <v>70702.77</v>
      </c>
      <c r="J2802" s="37">
        <v>70702.77</v>
      </c>
      <c r="K2802" s="37">
        <v>70702.77</v>
      </c>
      <c r="L2802" s="37">
        <v>70702.77</v>
      </c>
      <c r="M2802" s="37">
        <v>70702.77</v>
      </c>
      <c r="N2802" s="37">
        <v>70702.77</v>
      </c>
      <c r="O2802" s="37">
        <v>70702.77</v>
      </c>
      <c r="P2802" s="37">
        <v>70702.77</v>
      </c>
      <c r="Q2802" s="37">
        <v>70702.77</v>
      </c>
      <c r="R2802" s="37">
        <v>70702.77</v>
      </c>
      <c r="S2802" s="37">
        <v>70702.77</v>
      </c>
    </row>
    <row r="2803" spans="2:19">
      <c r="B2803" s="6">
        <v>1977</v>
      </c>
      <c r="C2803" s="37">
        <v>54541.96</v>
      </c>
      <c r="D2803" s="37">
        <v>54541.96</v>
      </c>
      <c r="E2803" s="37">
        <v>54541.96</v>
      </c>
      <c r="F2803" s="37">
        <v>54541.96</v>
      </c>
      <c r="G2803" s="37">
        <v>54541.96</v>
      </c>
      <c r="H2803" s="37">
        <v>54541.96</v>
      </c>
      <c r="I2803" s="37">
        <v>54541.96</v>
      </c>
      <c r="J2803" s="37">
        <v>54541.96</v>
      </c>
      <c r="K2803" s="37">
        <v>54541.96</v>
      </c>
      <c r="L2803" s="37">
        <v>54541.96</v>
      </c>
      <c r="M2803" s="37">
        <v>54541.96</v>
      </c>
      <c r="N2803" s="37">
        <v>54541.96</v>
      </c>
      <c r="O2803" s="37">
        <v>54541.96</v>
      </c>
      <c r="P2803" s="37">
        <v>54541.96</v>
      </c>
      <c r="Q2803" s="37">
        <v>54541.96</v>
      </c>
      <c r="R2803" s="37">
        <v>54541.96</v>
      </c>
      <c r="S2803" s="37">
        <v>54541.96</v>
      </c>
    </row>
    <row r="2804" spans="2:19">
      <c r="B2804" s="6">
        <v>1976</v>
      </c>
      <c r="C2804" s="37">
        <v>51947.58</v>
      </c>
      <c r="D2804" s="37">
        <v>51947.58</v>
      </c>
      <c r="E2804" s="37">
        <v>51947.58</v>
      </c>
      <c r="F2804" s="37">
        <v>51947.58</v>
      </c>
      <c r="G2804" s="37">
        <v>51947.58</v>
      </c>
      <c r="H2804" s="37">
        <v>51947.58</v>
      </c>
      <c r="I2804" s="37">
        <v>51947.58</v>
      </c>
      <c r="J2804" s="37">
        <v>42440.73</v>
      </c>
      <c r="K2804" s="37">
        <v>42440.73</v>
      </c>
      <c r="L2804" s="37">
        <v>42440.73</v>
      </c>
      <c r="M2804" s="37">
        <v>42440.73</v>
      </c>
      <c r="N2804" s="37">
        <v>42440.73</v>
      </c>
      <c r="O2804" s="37">
        <v>42440.73</v>
      </c>
      <c r="P2804" s="37">
        <v>42440.73</v>
      </c>
      <c r="Q2804" s="37">
        <v>42440.73</v>
      </c>
      <c r="R2804" s="37">
        <v>42440.73</v>
      </c>
      <c r="S2804" s="37">
        <v>42440.73</v>
      </c>
    </row>
    <row r="2805" spans="2:19">
      <c r="B2805" s="6">
        <v>1975</v>
      </c>
      <c r="C2805" s="37">
        <v>13806.93</v>
      </c>
      <c r="D2805" s="37">
        <v>13806.93</v>
      </c>
      <c r="E2805" s="37">
        <v>13806.93</v>
      </c>
      <c r="F2805" s="37">
        <v>13806.93</v>
      </c>
      <c r="G2805" s="37">
        <v>13806.93</v>
      </c>
      <c r="H2805" s="37">
        <v>13806.93</v>
      </c>
      <c r="I2805" s="37">
        <v>13806.93</v>
      </c>
      <c r="J2805" s="37">
        <v>13806.93</v>
      </c>
      <c r="K2805" s="37">
        <v>13806.93</v>
      </c>
      <c r="L2805" s="37">
        <v>13806.93</v>
      </c>
      <c r="M2805" s="37">
        <v>13806.93</v>
      </c>
      <c r="N2805" s="37">
        <v>13806.93</v>
      </c>
      <c r="O2805" s="37">
        <v>13806.93</v>
      </c>
      <c r="P2805" s="37">
        <v>13806.93</v>
      </c>
      <c r="Q2805" s="37">
        <v>13806.93</v>
      </c>
      <c r="R2805" s="37">
        <v>13806.93</v>
      </c>
      <c r="S2805" s="37">
        <v>13806.93</v>
      </c>
    </row>
    <row r="2806" spans="2:19">
      <c r="B2806" s="6">
        <v>1974</v>
      </c>
      <c r="C2806" s="37">
        <v>64695.33</v>
      </c>
      <c r="D2806" s="37">
        <v>64695.33</v>
      </c>
      <c r="E2806" s="37">
        <v>64695.33</v>
      </c>
      <c r="F2806" s="37">
        <v>64695.33</v>
      </c>
      <c r="G2806" s="37">
        <v>64695.33</v>
      </c>
      <c r="H2806" s="37">
        <v>64695.33</v>
      </c>
      <c r="I2806" s="37">
        <v>64695.33</v>
      </c>
      <c r="J2806" s="37">
        <v>64695.33</v>
      </c>
      <c r="K2806" s="37">
        <v>64695.33</v>
      </c>
      <c r="L2806" s="37">
        <v>64695.33</v>
      </c>
      <c r="M2806" s="37">
        <v>64695.33</v>
      </c>
      <c r="N2806" s="37">
        <v>64695.33</v>
      </c>
      <c r="O2806" s="37">
        <v>64695.33</v>
      </c>
      <c r="P2806" s="37">
        <v>64695.33</v>
      </c>
      <c r="Q2806" s="37">
        <v>64695.33</v>
      </c>
      <c r="R2806" s="37">
        <v>64695.33</v>
      </c>
      <c r="S2806" s="37">
        <v>64695.33</v>
      </c>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v>18405.03</v>
      </c>
      <c r="D2813" s="37">
        <v>18405.03</v>
      </c>
      <c r="E2813" s="37">
        <v>18405.03</v>
      </c>
      <c r="F2813" s="37">
        <v>18405.03</v>
      </c>
      <c r="G2813" s="37">
        <v>18405.03</v>
      </c>
      <c r="H2813" s="37">
        <v>18405.03</v>
      </c>
      <c r="I2813" s="37">
        <v>18405.03</v>
      </c>
      <c r="J2813" s="37">
        <v>18405.03</v>
      </c>
      <c r="K2813" s="37">
        <v>18405.03</v>
      </c>
      <c r="L2813" s="37">
        <v>18405.03</v>
      </c>
      <c r="M2813" s="37">
        <v>18405.03</v>
      </c>
      <c r="N2813" s="37">
        <v>18405.03</v>
      </c>
      <c r="O2813" s="37">
        <v>18405.03</v>
      </c>
      <c r="P2813" s="37">
        <v>18405.03</v>
      </c>
      <c r="Q2813" s="37">
        <v>18405.03</v>
      </c>
      <c r="R2813" s="37">
        <v>18405.03</v>
      </c>
      <c r="S2813" s="37">
        <v>18405.03</v>
      </c>
    </row>
    <row r="2814" spans="2:19">
      <c r="B2814" s="6">
        <v>1966</v>
      </c>
      <c r="C2814" s="37">
        <v>87839.13</v>
      </c>
      <c r="D2814" s="37">
        <v>87839.13</v>
      </c>
      <c r="E2814" s="37">
        <v>87839.13</v>
      </c>
      <c r="F2814" s="37">
        <v>87839.13</v>
      </c>
      <c r="G2814" s="37">
        <v>87839.13</v>
      </c>
      <c r="H2814" s="37">
        <v>87839.13</v>
      </c>
      <c r="I2814" s="37">
        <v>87839.13</v>
      </c>
      <c r="J2814" s="37">
        <v>87839.13</v>
      </c>
      <c r="K2814" s="37">
        <v>87839.13</v>
      </c>
      <c r="L2814" s="37">
        <v>87839.13</v>
      </c>
      <c r="M2814" s="37">
        <v>87839.13</v>
      </c>
      <c r="N2814" s="37">
        <v>87839.13</v>
      </c>
      <c r="O2814" s="37">
        <v>87839.13</v>
      </c>
      <c r="P2814" s="37">
        <v>87839.13</v>
      </c>
      <c r="Q2814" s="37">
        <v>87839.13</v>
      </c>
      <c r="R2814" s="37">
        <v>87839.13</v>
      </c>
      <c r="S2814" s="37">
        <v>87839.13</v>
      </c>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v>8295.7800000000007</v>
      </c>
      <c r="D2819" s="37">
        <v>8295.7800000000007</v>
      </c>
      <c r="E2819" s="37">
        <v>8295.7800000000007</v>
      </c>
      <c r="F2819" s="37">
        <v>8295.7800000000007</v>
      </c>
      <c r="G2819" s="37">
        <v>8295.7800000000007</v>
      </c>
      <c r="H2819" s="37">
        <v>8295.7800000000007</v>
      </c>
      <c r="I2819" s="37">
        <v>8295.7800000000007</v>
      </c>
      <c r="J2819" s="37">
        <v>8295.7800000000007</v>
      </c>
      <c r="K2819" s="37">
        <v>8295.7800000000007</v>
      </c>
      <c r="L2819" s="37">
        <v>8295.7800000000007</v>
      </c>
      <c r="M2819" s="37">
        <v>8295.7800000000007</v>
      </c>
      <c r="N2819" s="37">
        <v>8295.7800000000007</v>
      </c>
      <c r="O2819" s="37">
        <v>8295.7800000000007</v>
      </c>
      <c r="P2819" s="37">
        <v>8295.7800000000007</v>
      </c>
      <c r="Q2819" s="37">
        <v>8295.7800000000007</v>
      </c>
      <c r="R2819" s="37">
        <v>8295.7800000000007</v>
      </c>
      <c r="S2819" s="37">
        <v>8295.7800000000007</v>
      </c>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988934.45000000007</v>
      </c>
      <c r="D2851" s="8">
        <f>SUM(D2773:D2850)</f>
        <v>988934.45000000007</v>
      </c>
      <c r="E2851" s="8">
        <f>SUM(E2772:E2850)</f>
        <v>988934.45000000007</v>
      </c>
      <c r="F2851" s="8">
        <f>SUM(F2771:F2850)</f>
        <v>1005579.4500000001</v>
      </c>
      <c r="G2851" s="8">
        <f>SUM(G2770:G2850)</f>
        <v>1005579.4500000001</v>
      </c>
      <c r="H2851" s="8">
        <f>SUM(H2764:H2850)</f>
        <v>1005579.4500000001</v>
      </c>
      <c r="I2851" s="8">
        <f>SUM(I2764:I2850)</f>
        <v>1005579.4500000001</v>
      </c>
      <c r="J2851" s="8">
        <f t="shared" ref="J2851" si="56">SUM(J2764:J2850)</f>
        <v>996072.60000000009</v>
      </c>
      <c r="K2851" s="8">
        <f>SUM(K2764:K2850)</f>
        <v>996072.60000000009</v>
      </c>
      <c r="L2851" s="8">
        <f t="shared" ref="L2851" si="57">SUM(L2764:L2850)</f>
        <v>996072.60000000009</v>
      </c>
      <c r="M2851" s="8">
        <f>SUM(M2764:M2850)</f>
        <v>2149717.2199999997</v>
      </c>
      <c r="N2851" s="11">
        <f>SUM(N2759:N2850)</f>
        <v>2152327.59</v>
      </c>
      <c r="O2851" s="11">
        <f>SUM(O2759:O2850)</f>
        <v>2152327.59</v>
      </c>
      <c r="P2851" s="11">
        <f>SUM(P2759:P2850)</f>
        <v>2152327.59</v>
      </c>
      <c r="Q2851" s="11">
        <f>SUM(Q2759:Q2850)</f>
        <v>2152327.59</v>
      </c>
      <c r="R2851" s="11">
        <f>SUM(R2758:R2850)</f>
        <v>2152327.59</v>
      </c>
      <c r="S2851" s="11">
        <f>SUM(S2758:S2850)</f>
        <v>2152327.59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1013.77</v>
      </c>
      <c r="R2855" s="37">
        <v>1013.77</v>
      </c>
      <c r="S2855" s="37">
        <v>1013.77</v>
      </c>
    </row>
    <row r="2856" spans="1:19">
      <c r="A2856" s="40"/>
      <c r="B2856" s="6">
        <v>2019</v>
      </c>
      <c r="C2856" s="36"/>
      <c r="D2856" s="36"/>
      <c r="E2856" s="36"/>
      <c r="F2856" s="36"/>
      <c r="G2856" s="36"/>
      <c r="H2856" s="36"/>
      <c r="I2856" s="36"/>
      <c r="J2856" s="36"/>
      <c r="K2856" s="36"/>
      <c r="L2856" s="36"/>
      <c r="M2856" s="36"/>
      <c r="N2856" s="36"/>
      <c r="O2856" s="36"/>
      <c r="P2856" s="37">
        <v>4742.92</v>
      </c>
      <c r="Q2856" s="37">
        <v>4742.92</v>
      </c>
      <c r="R2856" s="37">
        <v>4742.92</v>
      </c>
      <c r="S2856" s="37">
        <v>4742.92</v>
      </c>
    </row>
    <row r="2857" spans="1:19">
      <c r="A2857" s="40"/>
      <c r="B2857" s="6">
        <v>2018</v>
      </c>
      <c r="C2857" s="36"/>
      <c r="D2857" s="36"/>
      <c r="E2857" s="36"/>
      <c r="F2857" s="36"/>
      <c r="G2857" s="36"/>
      <c r="H2857" s="36"/>
      <c r="I2857" s="36"/>
      <c r="J2857" s="36"/>
      <c r="K2857" s="36"/>
      <c r="L2857" s="36"/>
      <c r="M2857" s="36"/>
      <c r="N2857" s="36"/>
      <c r="O2857" s="37">
        <v>2065.8000000000002</v>
      </c>
      <c r="P2857" s="37">
        <v>2065.8000000000002</v>
      </c>
      <c r="Q2857" s="37">
        <v>2065.8000000000002</v>
      </c>
      <c r="R2857" s="37">
        <v>2065.8000000000002</v>
      </c>
      <c r="S2857" s="37">
        <v>2065.8000000000002</v>
      </c>
    </row>
    <row r="2858" spans="1:19">
      <c r="A2858" s="40"/>
      <c r="B2858" s="6">
        <v>2017</v>
      </c>
      <c r="C2858" s="36"/>
      <c r="D2858" s="36"/>
      <c r="E2858" s="36"/>
      <c r="F2858" s="36"/>
      <c r="G2858" s="36"/>
      <c r="H2858" s="36"/>
      <c r="I2858" s="36"/>
      <c r="J2858" s="36"/>
      <c r="K2858" s="36"/>
      <c r="L2858" s="36"/>
      <c r="M2858" s="36"/>
      <c r="N2858" s="37">
        <v>14723.28376265656</v>
      </c>
      <c r="O2858" s="37">
        <v>14723.28376265656</v>
      </c>
      <c r="P2858" s="37">
        <v>14723.28376265656</v>
      </c>
      <c r="Q2858" s="37">
        <v>14723.28376265656</v>
      </c>
      <c r="R2858" s="37">
        <v>14723.28376265656</v>
      </c>
      <c r="S2858" s="37">
        <v>14723.28376265656</v>
      </c>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8">SUM(J2859:J2945)</f>
        <v>0</v>
      </c>
      <c r="K2946" s="8">
        <f>SUM(K2859:K2945)</f>
        <v>0</v>
      </c>
      <c r="L2946" s="8">
        <f t="shared" ref="L2946" si="59">SUM(L2859:L2945)</f>
        <v>0</v>
      </c>
      <c r="M2946" s="11">
        <f>SUM(M2859:M2945)</f>
        <v>0</v>
      </c>
      <c r="N2946" s="11">
        <f>SUM(N2854:N2945)</f>
        <v>14723.28376265656</v>
      </c>
      <c r="O2946" s="11">
        <f>SUM(O2854:O2945)</f>
        <v>16789.083762656559</v>
      </c>
      <c r="P2946" s="11">
        <f>SUM(P2854:P2945)</f>
        <v>21532.003762656561</v>
      </c>
      <c r="Q2946" s="11">
        <f>SUM(Q2854:Q2945)</f>
        <v>22545.773762656561</v>
      </c>
      <c r="R2946" s="11">
        <f>SUM(R2853:R2945)</f>
        <v>22545.773762656561</v>
      </c>
      <c r="S2946" s="11">
        <f>SUM(S2853:S2945)</f>
        <v>22545.773762656561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126714.5</v>
      </c>
    </row>
    <row r="2949" spans="1:19">
      <c r="A2949" s="38"/>
      <c r="B2949" s="6">
        <v>2021</v>
      </c>
      <c r="C2949" s="36"/>
      <c r="D2949" s="36"/>
      <c r="E2949" s="36"/>
      <c r="F2949" s="36"/>
      <c r="G2949" s="36"/>
      <c r="H2949" s="36"/>
      <c r="I2949" s="36"/>
      <c r="J2949" s="36"/>
      <c r="K2949" s="36"/>
      <c r="L2949" s="36"/>
      <c r="M2949" s="36"/>
      <c r="N2949" s="36"/>
      <c r="O2949" s="36"/>
      <c r="P2949" s="36"/>
      <c r="Q2949" s="36"/>
      <c r="R2949" s="37">
        <v>67964.86</v>
      </c>
      <c r="S2949" s="37">
        <v>67964.86</v>
      </c>
    </row>
    <row r="2950" spans="1:19">
      <c r="B2950" s="6">
        <v>2020</v>
      </c>
      <c r="C2950" s="36"/>
      <c r="D2950" s="36"/>
      <c r="E2950" s="36"/>
      <c r="F2950" s="36"/>
      <c r="G2950" s="36"/>
      <c r="H2950" s="36"/>
      <c r="I2950" s="36"/>
      <c r="J2950" s="36"/>
      <c r="K2950" s="36"/>
      <c r="L2950" s="36"/>
      <c r="M2950" s="36"/>
      <c r="N2950" s="36"/>
      <c r="O2950" s="36"/>
      <c r="P2950" s="36"/>
      <c r="Q2950" s="37">
        <v>93455.91</v>
      </c>
      <c r="R2950" s="37">
        <v>93455.91</v>
      </c>
      <c r="S2950" s="37">
        <v>93455.91</v>
      </c>
    </row>
    <row r="2951" spans="1:19">
      <c r="A2951" s="40"/>
      <c r="B2951" s="6">
        <v>2019</v>
      </c>
      <c r="C2951" s="36"/>
      <c r="D2951" s="36"/>
      <c r="E2951" s="36"/>
      <c r="F2951" s="36"/>
      <c r="G2951" s="36"/>
      <c r="H2951" s="36"/>
      <c r="I2951" s="36"/>
      <c r="J2951" s="36"/>
      <c r="K2951" s="36"/>
      <c r="L2951" s="36"/>
      <c r="M2951" s="36"/>
      <c r="N2951" s="36"/>
      <c r="O2951" s="36"/>
      <c r="P2951" s="37">
        <v>83669.78</v>
      </c>
      <c r="Q2951" s="37">
        <v>83669.78</v>
      </c>
      <c r="R2951" s="37">
        <v>83669.78</v>
      </c>
      <c r="S2951" s="37">
        <v>83669.78</v>
      </c>
    </row>
    <row r="2952" spans="1:19">
      <c r="A2952" s="40"/>
      <c r="B2952" s="6">
        <v>2018</v>
      </c>
      <c r="C2952" s="36"/>
      <c r="D2952" s="36"/>
      <c r="E2952" s="36"/>
      <c r="F2952" s="36"/>
      <c r="G2952" s="36"/>
      <c r="H2952" s="36"/>
      <c r="I2952" s="36"/>
      <c r="J2952" s="36"/>
      <c r="K2952" s="36"/>
      <c r="L2952" s="36"/>
      <c r="M2952" s="36"/>
      <c r="N2952" s="36"/>
      <c r="O2952" s="37">
        <v>135940.76</v>
      </c>
      <c r="P2952" s="37">
        <v>135940.76</v>
      </c>
      <c r="Q2952" s="37">
        <v>135940.76</v>
      </c>
      <c r="R2952" s="37">
        <v>135940.76</v>
      </c>
      <c r="S2952" s="37">
        <v>135940.76</v>
      </c>
    </row>
    <row r="2953" spans="1:19">
      <c r="A2953" s="40"/>
      <c r="B2953" s="6">
        <v>2017</v>
      </c>
      <c r="C2953" s="36"/>
      <c r="D2953" s="36"/>
      <c r="E2953" s="36"/>
      <c r="F2953" s="36"/>
      <c r="G2953" s="36"/>
      <c r="H2953" s="36"/>
      <c r="I2953" s="36"/>
      <c r="J2953" s="36"/>
      <c r="K2953" s="36"/>
      <c r="L2953" s="36"/>
      <c r="M2953" s="36"/>
      <c r="N2953" s="37">
        <v>81735.539999999964</v>
      </c>
      <c r="O2953" s="37">
        <v>81735.539999999964</v>
      </c>
      <c r="P2953" s="37">
        <v>81735.539999999964</v>
      </c>
      <c r="Q2953" s="37">
        <v>81735.539999999964</v>
      </c>
      <c r="R2953" s="37">
        <v>81735.539999999964</v>
      </c>
      <c r="S2953" s="37">
        <v>81735.539999999964</v>
      </c>
    </row>
    <row r="2954" spans="1:19">
      <c r="B2954" s="6">
        <v>2016</v>
      </c>
      <c r="C2954" s="36"/>
      <c r="D2954" s="36"/>
      <c r="E2954" s="36"/>
      <c r="F2954" s="36"/>
      <c r="G2954" s="36"/>
      <c r="H2954" s="36"/>
      <c r="I2954" s="36"/>
      <c r="J2954" s="36"/>
      <c r="K2954" s="36"/>
      <c r="L2954" s="36"/>
      <c r="M2954" s="37">
        <v>96587.459999999992</v>
      </c>
      <c r="N2954" s="37">
        <v>96587.459999999992</v>
      </c>
      <c r="O2954" s="37">
        <v>96587.459999999992</v>
      </c>
      <c r="P2954" s="37">
        <v>96587.459999999992</v>
      </c>
      <c r="Q2954" s="37">
        <v>96587.459999999992</v>
      </c>
      <c r="R2954" s="37">
        <v>96587.459999999992</v>
      </c>
      <c r="S2954" s="37">
        <v>96587.459999999992</v>
      </c>
    </row>
    <row r="2955" spans="1:19">
      <c r="B2955" s="6">
        <v>2015</v>
      </c>
      <c r="C2955" s="36"/>
      <c r="D2955" s="36"/>
      <c r="E2955" s="36"/>
      <c r="F2955" s="36"/>
      <c r="G2955" s="36"/>
      <c r="H2955" s="36"/>
      <c r="I2955" s="36"/>
      <c r="J2955" s="36"/>
      <c r="K2955" s="36"/>
      <c r="L2955" s="37">
        <v>76824.37</v>
      </c>
      <c r="M2955" s="37">
        <v>76824.37</v>
      </c>
      <c r="N2955" s="37">
        <v>76824.37</v>
      </c>
      <c r="O2955" s="37">
        <v>76824.37</v>
      </c>
      <c r="P2955" s="37">
        <v>76824.37</v>
      </c>
      <c r="Q2955" s="37">
        <v>76824.37</v>
      </c>
      <c r="R2955" s="37">
        <v>76824.37</v>
      </c>
      <c r="S2955" s="37">
        <v>76824.37</v>
      </c>
    </row>
    <row r="2956" spans="1:19">
      <c r="B2956" s="6">
        <v>2014</v>
      </c>
      <c r="C2956" s="36"/>
      <c r="D2956" s="36"/>
      <c r="E2956" s="36"/>
      <c r="F2956" s="36"/>
      <c r="G2956" s="36"/>
      <c r="H2956" s="36"/>
      <c r="I2956" s="36"/>
      <c r="J2956" s="36"/>
      <c r="K2956" s="37">
        <v>53528.3</v>
      </c>
      <c r="L2956" s="37">
        <v>53528.3</v>
      </c>
      <c r="M2956" s="37">
        <v>53528.3</v>
      </c>
      <c r="N2956" s="37">
        <v>53528.3</v>
      </c>
      <c r="O2956" s="37">
        <v>53528.3</v>
      </c>
      <c r="P2956" s="37">
        <v>53528.3</v>
      </c>
      <c r="Q2956" s="37">
        <v>53528.3</v>
      </c>
      <c r="R2956" s="37">
        <v>53528.3</v>
      </c>
      <c r="S2956" s="37">
        <v>53528.3</v>
      </c>
    </row>
    <row r="2957" spans="1:19">
      <c r="B2957" s="6">
        <v>2013</v>
      </c>
      <c r="C2957" s="36"/>
      <c r="D2957" s="36"/>
      <c r="E2957" s="36"/>
      <c r="F2957" s="36"/>
      <c r="G2957" s="36"/>
      <c r="H2957" s="36"/>
      <c r="I2957" s="36"/>
      <c r="J2957" s="37">
        <v>60647.5</v>
      </c>
      <c r="K2957" s="37">
        <v>60647.5</v>
      </c>
      <c r="L2957" s="37">
        <v>60647.5</v>
      </c>
      <c r="M2957" s="37">
        <v>60647.5</v>
      </c>
      <c r="N2957" s="37">
        <v>60647.5</v>
      </c>
      <c r="O2957" s="37">
        <v>60647.5</v>
      </c>
      <c r="P2957" s="37">
        <v>60647.5</v>
      </c>
      <c r="Q2957" s="37">
        <v>60647.5</v>
      </c>
      <c r="R2957" s="37">
        <v>60647.5</v>
      </c>
      <c r="S2957" s="37">
        <v>60647.5</v>
      </c>
    </row>
    <row r="2958" spans="1:19">
      <c r="B2958" s="6">
        <v>2012</v>
      </c>
      <c r="C2958" s="36"/>
      <c r="D2958" s="36"/>
      <c r="E2958" s="36"/>
      <c r="F2958" s="36"/>
      <c r="G2958" s="36"/>
      <c r="H2958" s="36"/>
      <c r="I2958" s="37">
        <v>40337.839999999997</v>
      </c>
      <c r="J2958" s="37">
        <v>40337.839999999997</v>
      </c>
      <c r="K2958" s="37">
        <v>40337.839999999997</v>
      </c>
      <c r="L2958" s="37">
        <v>40337.839999999997</v>
      </c>
      <c r="M2958" s="37">
        <v>40337.839999999997</v>
      </c>
      <c r="N2958" s="37">
        <v>40337.839999999997</v>
      </c>
      <c r="O2958" s="37">
        <v>40337.839999999997</v>
      </c>
      <c r="P2958" s="37">
        <v>40337.839999999997</v>
      </c>
      <c r="Q2958" s="37">
        <v>40337.839999999997</v>
      </c>
      <c r="R2958" s="37">
        <v>40337.839999999997</v>
      </c>
      <c r="S2958" s="37">
        <v>40337.839999999997</v>
      </c>
    </row>
    <row r="2959" spans="1:19">
      <c r="B2959" s="6">
        <v>2011</v>
      </c>
      <c r="C2959" s="36"/>
      <c r="D2959" s="36"/>
      <c r="E2959" s="36"/>
      <c r="F2959" s="36"/>
      <c r="G2959" s="36"/>
      <c r="H2959" s="37">
        <v>52809.09</v>
      </c>
      <c r="I2959" s="37">
        <v>52809.09</v>
      </c>
      <c r="J2959" s="37">
        <v>52809.09</v>
      </c>
      <c r="K2959" s="37">
        <v>52809.09</v>
      </c>
      <c r="L2959" s="37">
        <v>52809.09</v>
      </c>
      <c r="M2959" s="37">
        <v>52809.09</v>
      </c>
      <c r="N2959" s="37">
        <v>52809.09</v>
      </c>
      <c r="O2959" s="37">
        <v>52809.09</v>
      </c>
      <c r="P2959" s="37">
        <v>52809.09</v>
      </c>
      <c r="Q2959" s="37">
        <v>52809.09</v>
      </c>
      <c r="R2959" s="37">
        <v>52809.09</v>
      </c>
      <c r="S2959" s="37">
        <v>52809.09</v>
      </c>
    </row>
    <row r="2960" spans="1:19">
      <c r="B2960" s="6">
        <v>2010</v>
      </c>
      <c r="C2960" s="36"/>
      <c r="D2960" s="36"/>
      <c r="E2960" s="36"/>
      <c r="F2960" s="36"/>
      <c r="G2960" s="37">
        <v>59777.26</v>
      </c>
      <c r="H2960" s="37">
        <v>59777.26</v>
      </c>
      <c r="I2960" s="37">
        <v>59777.26</v>
      </c>
      <c r="J2960" s="37">
        <v>59777.26</v>
      </c>
      <c r="K2960" s="37">
        <v>59777.26</v>
      </c>
      <c r="L2960" s="37">
        <v>59777.26</v>
      </c>
      <c r="M2960" s="37">
        <v>59777.26</v>
      </c>
      <c r="N2960" s="37">
        <v>59777.26</v>
      </c>
      <c r="O2960" s="37">
        <v>59777.26</v>
      </c>
      <c r="P2960" s="37">
        <v>59777.26</v>
      </c>
      <c r="Q2960" s="37">
        <v>59777.26</v>
      </c>
      <c r="R2960" s="37">
        <v>59777.26</v>
      </c>
      <c r="S2960" s="37">
        <v>59777.26</v>
      </c>
    </row>
    <row r="2961" spans="2:19">
      <c r="B2961" s="6">
        <v>2009</v>
      </c>
      <c r="C2961" s="36"/>
      <c r="D2961" s="36"/>
      <c r="E2961" s="36"/>
      <c r="F2961" s="37">
        <v>87208.19</v>
      </c>
      <c r="G2961" s="37">
        <v>87208.19</v>
      </c>
      <c r="H2961" s="37">
        <v>87208.19</v>
      </c>
      <c r="I2961" s="37">
        <v>87208.19</v>
      </c>
      <c r="J2961" s="37">
        <v>87208.19</v>
      </c>
      <c r="K2961" s="37">
        <v>87208.19</v>
      </c>
      <c r="L2961" s="37">
        <v>87208.19</v>
      </c>
      <c r="M2961" s="37">
        <v>87208.19</v>
      </c>
      <c r="N2961" s="37">
        <v>87208.19</v>
      </c>
      <c r="O2961" s="37">
        <v>87208.19</v>
      </c>
      <c r="P2961" s="37">
        <v>87208.19</v>
      </c>
      <c r="Q2961" s="37">
        <v>87208.19</v>
      </c>
      <c r="R2961" s="37">
        <v>87208.19</v>
      </c>
      <c r="S2961" s="37">
        <v>87208.19</v>
      </c>
    </row>
    <row r="2962" spans="2:19">
      <c r="B2962" s="6">
        <v>2008</v>
      </c>
      <c r="C2962" s="36"/>
      <c r="D2962" s="36"/>
      <c r="E2962" s="37">
        <v>88258.95</v>
      </c>
      <c r="F2962" s="37">
        <v>88258.95</v>
      </c>
      <c r="G2962" s="37">
        <v>88258.95</v>
      </c>
      <c r="H2962" s="37">
        <v>88258.95</v>
      </c>
      <c r="I2962" s="37">
        <v>88258.95</v>
      </c>
      <c r="J2962" s="37">
        <v>88258.95</v>
      </c>
      <c r="K2962" s="37">
        <v>88258.95</v>
      </c>
      <c r="L2962" s="37">
        <v>88258.95</v>
      </c>
      <c r="M2962" s="37">
        <v>88258.95</v>
      </c>
      <c r="N2962" s="37">
        <v>88258.95</v>
      </c>
      <c r="O2962" s="37">
        <v>88258.95</v>
      </c>
      <c r="P2962" s="37">
        <v>88258.95</v>
      </c>
      <c r="Q2962" s="37">
        <v>88258.95</v>
      </c>
      <c r="R2962" s="37">
        <v>88258.95</v>
      </c>
      <c r="S2962" s="37">
        <v>88258.95</v>
      </c>
    </row>
    <row r="2963" spans="2:19">
      <c r="B2963" s="6">
        <v>2007</v>
      </c>
      <c r="C2963" s="36"/>
      <c r="D2963" s="37">
        <v>30992.26</v>
      </c>
      <c r="E2963" s="37">
        <v>30992.26</v>
      </c>
      <c r="F2963" s="37">
        <v>30992.26</v>
      </c>
      <c r="G2963" s="37">
        <v>30992.26</v>
      </c>
      <c r="H2963" s="37">
        <v>30992.26</v>
      </c>
      <c r="I2963" s="37">
        <v>30992.26</v>
      </c>
      <c r="J2963" s="37">
        <v>30992.26</v>
      </c>
      <c r="K2963" s="37">
        <v>30992.26</v>
      </c>
      <c r="L2963" s="37">
        <v>30992.26</v>
      </c>
      <c r="M2963" s="37">
        <v>30992.26</v>
      </c>
      <c r="N2963" s="37">
        <v>30992.26</v>
      </c>
      <c r="O2963" s="37">
        <v>30992.26</v>
      </c>
      <c r="P2963" s="37">
        <v>30992.26</v>
      </c>
      <c r="Q2963" s="37">
        <v>30992.26</v>
      </c>
      <c r="R2963" s="37">
        <v>30992.26</v>
      </c>
      <c r="S2963" s="37">
        <v>30992.26</v>
      </c>
    </row>
    <row r="2964" spans="2:19">
      <c r="B2964" s="6">
        <v>2006</v>
      </c>
      <c r="C2964" s="37">
        <v>132995.46</v>
      </c>
      <c r="D2964" s="37">
        <v>132995.46</v>
      </c>
      <c r="E2964" s="37">
        <v>132995.46</v>
      </c>
      <c r="F2964" s="37">
        <v>132995.46</v>
      </c>
      <c r="G2964" s="37">
        <v>132995.46</v>
      </c>
      <c r="H2964" s="37">
        <v>132995.46</v>
      </c>
      <c r="I2964" s="37">
        <v>132995.46</v>
      </c>
      <c r="J2964" s="37">
        <v>132995.46</v>
      </c>
      <c r="K2964" s="37">
        <v>132995.46</v>
      </c>
      <c r="L2964" s="37">
        <v>132995.46</v>
      </c>
      <c r="M2964" s="37">
        <v>132995.46</v>
      </c>
      <c r="N2964" s="37">
        <v>132995.46</v>
      </c>
      <c r="O2964" s="37">
        <v>132995.46</v>
      </c>
      <c r="P2964" s="37">
        <v>132995.46</v>
      </c>
      <c r="Q2964" s="37">
        <v>132995.46</v>
      </c>
      <c r="R2964" s="37">
        <v>132995.46</v>
      </c>
      <c r="S2964" s="37">
        <v>132995.46</v>
      </c>
    </row>
    <row r="2965" spans="2:19">
      <c r="B2965" s="6">
        <v>2005</v>
      </c>
      <c r="C2965" s="37">
        <v>75389.37</v>
      </c>
      <c r="D2965" s="37">
        <v>75389.37</v>
      </c>
      <c r="E2965" s="37">
        <v>75389.37</v>
      </c>
      <c r="F2965" s="37">
        <v>75389.37</v>
      </c>
      <c r="G2965" s="37">
        <v>75389.37</v>
      </c>
      <c r="H2965" s="37">
        <v>75389.37</v>
      </c>
      <c r="I2965" s="37">
        <v>75389.37</v>
      </c>
      <c r="J2965" s="37">
        <v>75389.37</v>
      </c>
      <c r="K2965" s="37">
        <v>75389.37</v>
      </c>
      <c r="L2965" s="37">
        <v>75389.37</v>
      </c>
      <c r="M2965" s="37">
        <v>75389.37</v>
      </c>
      <c r="N2965" s="37">
        <v>75389.37</v>
      </c>
      <c r="O2965" s="37">
        <v>75389.37</v>
      </c>
      <c r="P2965" s="37">
        <v>75389.37</v>
      </c>
      <c r="Q2965" s="37">
        <v>75389.37</v>
      </c>
      <c r="R2965" s="37">
        <v>75389.37</v>
      </c>
      <c r="S2965" s="37">
        <v>75389.37</v>
      </c>
    </row>
    <row r="2966" spans="2:19">
      <c r="B2966" s="6">
        <v>2004</v>
      </c>
      <c r="C2966" s="37">
        <v>117175.41</v>
      </c>
      <c r="D2966" s="37">
        <v>117175.41</v>
      </c>
      <c r="E2966" s="37">
        <v>117175.41</v>
      </c>
      <c r="F2966" s="37">
        <v>117175.41</v>
      </c>
      <c r="G2966" s="37">
        <v>117175.41</v>
      </c>
      <c r="H2966" s="37">
        <v>117175.41</v>
      </c>
      <c r="I2966" s="37">
        <v>117175.41</v>
      </c>
      <c r="J2966" s="37">
        <v>117175.41</v>
      </c>
      <c r="K2966" s="37">
        <v>117175.41</v>
      </c>
      <c r="L2966" s="37">
        <v>117175.41</v>
      </c>
      <c r="M2966" s="37">
        <v>117175.41</v>
      </c>
      <c r="N2966" s="37">
        <v>117175.41</v>
      </c>
      <c r="O2966" s="37">
        <v>117175.41</v>
      </c>
      <c r="P2966" s="37">
        <v>117175.41</v>
      </c>
      <c r="Q2966" s="37">
        <v>117175.41</v>
      </c>
      <c r="R2966" s="37">
        <v>117175.41</v>
      </c>
      <c r="S2966" s="37">
        <v>117175.41</v>
      </c>
    </row>
    <row r="2967" spans="2:19">
      <c r="B2967" s="6">
        <v>2003</v>
      </c>
      <c r="C2967" s="37">
        <v>143862.68</v>
      </c>
      <c r="D2967" s="37">
        <v>143862.68</v>
      </c>
      <c r="E2967" s="37">
        <v>143862.68</v>
      </c>
      <c r="F2967" s="37">
        <v>143862.68</v>
      </c>
      <c r="G2967" s="37">
        <v>143862.68</v>
      </c>
      <c r="H2967" s="37">
        <v>143862.68</v>
      </c>
      <c r="I2967" s="37">
        <v>143862.68</v>
      </c>
      <c r="J2967" s="37">
        <v>143862.68</v>
      </c>
      <c r="K2967" s="37">
        <v>143862.68</v>
      </c>
      <c r="L2967" s="37">
        <v>143862.68</v>
      </c>
      <c r="M2967" s="37">
        <v>143862.68</v>
      </c>
      <c r="N2967" s="37">
        <v>143862.68</v>
      </c>
      <c r="O2967" s="37">
        <v>143862.68</v>
      </c>
      <c r="P2967" s="37">
        <v>143862.68</v>
      </c>
      <c r="Q2967" s="37">
        <v>143862.68</v>
      </c>
      <c r="R2967" s="37">
        <v>143862.68</v>
      </c>
      <c r="S2967" s="37">
        <v>143862.68</v>
      </c>
    </row>
    <row r="2968" spans="2:19">
      <c r="B2968" s="6">
        <v>2002</v>
      </c>
      <c r="C2968" s="37">
        <v>79250.05</v>
      </c>
      <c r="D2968" s="37">
        <v>79250.05</v>
      </c>
      <c r="E2968" s="37">
        <v>79250.05</v>
      </c>
      <c r="F2968" s="37">
        <v>79250.05</v>
      </c>
      <c r="G2968" s="37">
        <v>79250.05</v>
      </c>
      <c r="H2968" s="37">
        <v>79250.05</v>
      </c>
      <c r="I2968" s="37">
        <v>79250.05</v>
      </c>
      <c r="J2968" s="37">
        <v>79250.05</v>
      </c>
      <c r="K2968" s="37">
        <v>79250.05</v>
      </c>
      <c r="L2968" s="37">
        <v>79250.05</v>
      </c>
      <c r="M2968" s="37">
        <v>79250.05</v>
      </c>
      <c r="N2968" s="37">
        <v>79250.05</v>
      </c>
      <c r="O2968" s="37">
        <v>79250.05</v>
      </c>
      <c r="P2968" s="37">
        <v>79250.05</v>
      </c>
      <c r="Q2968" s="37">
        <v>79250.05</v>
      </c>
      <c r="R2968" s="37">
        <v>79250.05</v>
      </c>
      <c r="S2968" s="37">
        <v>79250.05</v>
      </c>
    </row>
    <row r="2969" spans="2:19">
      <c r="B2969" s="6">
        <v>2001</v>
      </c>
      <c r="C2969" s="37">
        <v>149856.1</v>
      </c>
      <c r="D2969" s="37">
        <v>149856.1</v>
      </c>
      <c r="E2969" s="37">
        <v>149856.1</v>
      </c>
      <c r="F2969" s="37">
        <v>149856.1</v>
      </c>
      <c r="G2969" s="37">
        <v>149856.1</v>
      </c>
      <c r="H2969" s="37">
        <v>149856.1</v>
      </c>
      <c r="I2969" s="37">
        <v>149856.1</v>
      </c>
      <c r="J2969" s="37">
        <v>149856.1</v>
      </c>
      <c r="K2969" s="37">
        <v>149856.1</v>
      </c>
      <c r="L2969" s="37">
        <v>149856.1</v>
      </c>
      <c r="M2969" s="37">
        <v>149856.1</v>
      </c>
      <c r="N2969" s="37">
        <v>149856.1</v>
      </c>
      <c r="O2969" s="37">
        <v>149856.1</v>
      </c>
      <c r="P2969" s="37">
        <v>149856.1</v>
      </c>
      <c r="Q2969" s="37">
        <v>149856.1</v>
      </c>
      <c r="R2969" s="37">
        <v>149856.1</v>
      </c>
      <c r="S2969" s="37">
        <v>149856.1</v>
      </c>
    </row>
    <row r="2970" spans="2:19">
      <c r="B2970" s="6">
        <v>2000</v>
      </c>
      <c r="C2970" s="37">
        <v>119262.66</v>
      </c>
      <c r="D2970" s="37">
        <v>119262.66</v>
      </c>
      <c r="E2970" s="37">
        <v>119262.66</v>
      </c>
      <c r="F2970" s="37">
        <v>119262.66</v>
      </c>
      <c r="G2970" s="37">
        <v>119262.66</v>
      </c>
      <c r="H2970" s="37">
        <v>119262.66</v>
      </c>
      <c r="I2970" s="37">
        <v>119262.66</v>
      </c>
      <c r="J2970" s="37">
        <v>119262.66</v>
      </c>
      <c r="K2970" s="37">
        <v>119262.66</v>
      </c>
      <c r="L2970" s="37">
        <v>119262.66</v>
      </c>
      <c r="M2970" s="37">
        <v>119262.66</v>
      </c>
      <c r="N2970" s="37">
        <v>119262.66</v>
      </c>
      <c r="O2970" s="37">
        <v>119262.66</v>
      </c>
      <c r="P2970" s="37">
        <v>119262.66</v>
      </c>
      <c r="Q2970" s="37">
        <v>119262.66</v>
      </c>
      <c r="R2970" s="37">
        <v>119262.66</v>
      </c>
      <c r="S2970" s="37">
        <v>119262.66</v>
      </c>
    </row>
    <row r="2971" spans="2:19">
      <c r="B2971" s="6">
        <v>1999</v>
      </c>
      <c r="C2971" s="37">
        <v>131084.42000000001</v>
      </c>
      <c r="D2971" s="37">
        <v>131084.42000000001</v>
      </c>
      <c r="E2971" s="37">
        <v>131084.42000000001</v>
      </c>
      <c r="F2971" s="37">
        <v>131084.42000000001</v>
      </c>
      <c r="G2971" s="37">
        <v>131084.42000000001</v>
      </c>
      <c r="H2971" s="37">
        <v>131084.42000000001</v>
      </c>
      <c r="I2971" s="37">
        <v>131084.42000000001</v>
      </c>
      <c r="J2971" s="37">
        <v>131084.42000000001</v>
      </c>
      <c r="K2971" s="37">
        <v>131084.42000000001</v>
      </c>
      <c r="L2971" s="37">
        <v>131084.42000000001</v>
      </c>
      <c r="M2971" s="37">
        <v>131084.42000000001</v>
      </c>
      <c r="N2971" s="37">
        <v>131084.42000000001</v>
      </c>
      <c r="O2971" s="37">
        <v>131084.42000000001</v>
      </c>
      <c r="P2971" s="37">
        <v>131084.42000000001</v>
      </c>
      <c r="Q2971" s="37">
        <v>131084.42000000001</v>
      </c>
      <c r="R2971" s="37">
        <v>131084.42000000001</v>
      </c>
      <c r="S2971" s="37">
        <v>131084.42000000001</v>
      </c>
    </row>
    <row r="2972" spans="2:19">
      <c r="B2972" s="6">
        <v>1998</v>
      </c>
      <c r="C2972" s="37">
        <v>55751.35</v>
      </c>
      <c r="D2972" s="37">
        <v>55751.35</v>
      </c>
      <c r="E2972" s="37">
        <v>55751.35</v>
      </c>
      <c r="F2972" s="37">
        <v>55751.35</v>
      </c>
      <c r="G2972" s="37">
        <v>55751.35</v>
      </c>
      <c r="H2972" s="37">
        <v>55751.35</v>
      </c>
      <c r="I2972" s="37">
        <v>55751.35</v>
      </c>
      <c r="J2972" s="37">
        <v>55751.35</v>
      </c>
      <c r="K2972" s="37">
        <v>55751.35</v>
      </c>
      <c r="L2972" s="37">
        <v>55751.35</v>
      </c>
      <c r="M2972" s="37">
        <v>55751.35</v>
      </c>
      <c r="N2972" s="37">
        <v>55751.35</v>
      </c>
      <c r="O2972" s="37">
        <v>55751.35</v>
      </c>
      <c r="P2972" s="37">
        <v>55751.35</v>
      </c>
      <c r="Q2972" s="37">
        <v>55751.35</v>
      </c>
      <c r="R2972" s="37">
        <v>55751.35</v>
      </c>
      <c r="S2972" s="37">
        <v>55751.35</v>
      </c>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v>139156.35</v>
      </c>
      <c r="D2975" s="37">
        <v>139156.35</v>
      </c>
      <c r="E2975" s="37">
        <v>139156.35</v>
      </c>
      <c r="F2975" s="37">
        <v>139156.35</v>
      </c>
      <c r="G2975" s="37">
        <v>139156.35</v>
      </c>
      <c r="H2975" s="37">
        <v>139156.35</v>
      </c>
      <c r="I2975" s="37">
        <v>139156.35</v>
      </c>
      <c r="J2975" s="37">
        <v>139156.35</v>
      </c>
      <c r="K2975" s="37">
        <v>139156.35</v>
      </c>
      <c r="L2975" s="37">
        <v>139156.35</v>
      </c>
      <c r="M2975" s="37">
        <v>139156.35</v>
      </c>
      <c r="N2975" s="37">
        <v>139156.35</v>
      </c>
      <c r="O2975" s="37">
        <v>139156.35</v>
      </c>
      <c r="P2975" s="37">
        <v>139156.35</v>
      </c>
      <c r="Q2975" s="37">
        <v>139156.35</v>
      </c>
      <c r="R2975" s="37">
        <v>139156.35</v>
      </c>
      <c r="S2975" s="37">
        <v>139156.35</v>
      </c>
    </row>
    <row r="2976" spans="2:19">
      <c r="B2976" s="6">
        <v>1994</v>
      </c>
      <c r="C2976" s="37">
        <v>141483.99</v>
      </c>
      <c r="D2976" s="37">
        <v>141483.99</v>
      </c>
      <c r="E2976" s="37">
        <v>141483.99</v>
      </c>
      <c r="F2976" s="37">
        <v>141483.99</v>
      </c>
      <c r="G2976" s="37">
        <v>141483.99</v>
      </c>
      <c r="H2976" s="37">
        <v>141483.99</v>
      </c>
      <c r="I2976" s="37">
        <v>141483.99</v>
      </c>
      <c r="J2976" s="37">
        <v>141483.99</v>
      </c>
      <c r="K2976" s="37">
        <v>141483.99</v>
      </c>
      <c r="L2976" s="37">
        <v>141483.99</v>
      </c>
      <c r="M2976" s="37">
        <v>141483.99</v>
      </c>
      <c r="N2976" s="37">
        <v>141483.99</v>
      </c>
      <c r="O2976" s="37">
        <v>141483.99</v>
      </c>
      <c r="P2976" s="37">
        <v>141483.99</v>
      </c>
      <c r="Q2976" s="37">
        <v>141483.99</v>
      </c>
      <c r="R2976" s="37">
        <v>141483.99</v>
      </c>
      <c r="S2976" s="37">
        <v>141483.99</v>
      </c>
    </row>
    <row r="2977" spans="2:19">
      <c r="B2977" s="6">
        <v>1993</v>
      </c>
      <c r="C2977" s="37">
        <v>142690.19</v>
      </c>
      <c r="D2977" s="37">
        <v>142690.19</v>
      </c>
      <c r="E2977" s="37">
        <v>142690.19</v>
      </c>
      <c r="F2977" s="37">
        <v>142690.19</v>
      </c>
      <c r="G2977" s="37">
        <v>142690.19</v>
      </c>
      <c r="H2977" s="37">
        <v>142690.19</v>
      </c>
      <c r="I2977" s="37">
        <v>142690.19</v>
      </c>
      <c r="J2977" s="37">
        <v>142690.19</v>
      </c>
      <c r="K2977" s="37">
        <v>142690.19</v>
      </c>
      <c r="L2977" s="37">
        <v>142690.19</v>
      </c>
      <c r="M2977" s="37">
        <v>142690.19</v>
      </c>
      <c r="N2977" s="37">
        <v>142690.19</v>
      </c>
      <c r="O2977" s="37">
        <v>142690.19</v>
      </c>
      <c r="P2977" s="37">
        <v>142690.19</v>
      </c>
      <c r="Q2977" s="37">
        <v>142690.19</v>
      </c>
      <c r="R2977" s="37">
        <v>142690.19</v>
      </c>
      <c r="S2977" s="37">
        <v>142690.19</v>
      </c>
    </row>
    <row r="2978" spans="2:19">
      <c r="B2978" s="6">
        <v>1992</v>
      </c>
      <c r="C2978" s="37">
        <v>142729.31</v>
      </c>
      <c r="D2978" s="37">
        <v>142729.31</v>
      </c>
      <c r="E2978" s="37">
        <v>142729.31</v>
      </c>
      <c r="F2978" s="37">
        <v>142729.31</v>
      </c>
      <c r="G2978" s="37">
        <v>142729.31</v>
      </c>
      <c r="H2978" s="37">
        <v>142729.31</v>
      </c>
      <c r="I2978" s="37">
        <v>142729.31</v>
      </c>
      <c r="J2978" s="37">
        <v>142729.31</v>
      </c>
      <c r="K2978" s="37">
        <v>142729.31</v>
      </c>
      <c r="L2978" s="37">
        <v>142729.31</v>
      </c>
      <c r="M2978" s="37">
        <v>142729.31</v>
      </c>
      <c r="N2978" s="37">
        <v>142729.31</v>
      </c>
      <c r="O2978" s="37">
        <v>142729.31</v>
      </c>
      <c r="P2978" s="37">
        <v>142729.31</v>
      </c>
      <c r="Q2978" s="37">
        <v>142729.31</v>
      </c>
      <c r="R2978" s="37">
        <v>142729.31</v>
      </c>
      <c r="S2978" s="37">
        <v>142729.31</v>
      </c>
    </row>
    <row r="2979" spans="2:19">
      <c r="B2979" s="6">
        <v>1991</v>
      </c>
      <c r="C2979" s="37">
        <v>139032.47</v>
      </c>
      <c r="D2979" s="37">
        <v>139032.47</v>
      </c>
      <c r="E2979" s="37">
        <v>139032.47</v>
      </c>
      <c r="F2979" s="37">
        <v>139032.47</v>
      </c>
      <c r="G2979" s="37">
        <v>139032.47</v>
      </c>
      <c r="H2979" s="37">
        <v>139032.47</v>
      </c>
      <c r="I2979" s="37">
        <v>139032.47</v>
      </c>
      <c r="J2979" s="37">
        <v>139032.47</v>
      </c>
      <c r="K2979" s="37">
        <v>139032.47</v>
      </c>
      <c r="L2979" s="37">
        <v>139032.47</v>
      </c>
      <c r="M2979" s="37">
        <v>139032.47</v>
      </c>
      <c r="N2979" s="37">
        <v>139032.47</v>
      </c>
      <c r="O2979" s="37">
        <v>139032.47</v>
      </c>
      <c r="P2979" s="37">
        <v>139032.47</v>
      </c>
      <c r="Q2979" s="37">
        <v>139032.47</v>
      </c>
      <c r="R2979" s="37">
        <v>139032.47</v>
      </c>
      <c r="S2979" s="37">
        <v>139032.47</v>
      </c>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v>371037.3</v>
      </c>
      <c r="D2985" s="37">
        <v>371037.3</v>
      </c>
      <c r="E2985" s="37">
        <v>371037.3</v>
      </c>
      <c r="F2985" s="37">
        <v>371037.3</v>
      </c>
      <c r="G2985" s="37">
        <v>371037.3</v>
      </c>
      <c r="H2985" s="37">
        <v>371037.3</v>
      </c>
      <c r="I2985" s="37">
        <v>371037.3</v>
      </c>
      <c r="J2985" s="37">
        <v>371037.3</v>
      </c>
      <c r="K2985" s="37">
        <v>371037.3</v>
      </c>
      <c r="L2985" s="37">
        <v>371037.3</v>
      </c>
      <c r="M2985" s="37">
        <v>371037.3</v>
      </c>
      <c r="N2985" s="37">
        <v>371037.3</v>
      </c>
      <c r="O2985" s="37">
        <v>371037.3</v>
      </c>
      <c r="P2985" s="37">
        <v>371037.3</v>
      </c>
      <c r="Q2985" s="37">
        <v>371037.3</v>
      </c>
      <c r="R2985" s="37">
        <v>371037.3</v>
      </c>
      <c r="S2985" s="37">
        <v>371037.3</v>
      </c>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v>533610.47</v>
      </c>
      <c r="D2995" s="37">
        <v>533610.47</v>
      </c>
      <c r="E2995" s="37">
        <v>533610.47</v>
      </c>
      <c r="F2995" s="37">
        <v>533610.47</v>
      </c>
      <c r="G2995" s="37">
        <v>533610.47</v>
      </c>
      <c r="H2995" s="37">
        <v>533610.47</v>
      </c>
      <c r="I2995" s="37">
        <v>533610.47</v>
      </c>
      <c r="J2995" s="37">
        <v>533610.47</v>
      </c>
      <c r="K2995" s="37">
        <v>533610.47</v>
      </c>
      <c r="L2995" s="37">
        <v>533610.47</v>
      </c>
      <c r="M2995" s="37">
        <v>533610.47</v>
      </c>
      <c r="N2995" s="37">
        <v>533610.47</v>
      </c>
      <c r="O2995" s="37">
        <v>533610.47</v>
      </c>
      <c r="P2995" s="37">
        <v>533610.47</v>
      </c>
      <c r="Q2995" s="37">
        <v>533610.47</v>
      </c>
      <c r="R2995" s="37">
        <v>533610.47</v>
      </c>
      <c r="S2995" s="37">
        <v>533610.47</v>
      </c>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v>403735.24</v>
      </c>
      <c r="D3005" s="37">
        <v>403735.24</v>
      </c>
      <c r="E3005" s="37">
        <v>403735.24</v>
      </c>
      <c r="F3005" s="37">
        <v>403735.24</v>
      </c>
      <c r="G3005" s="37">
        <v>403735.24</v>
      </c>
      <c r="H3005" s="37">
        <v>403735.24</v>
      </c>
      <c r="I3005" s="37">
        <v>403735.24</v>
      </c>
      <c r="J3005" s="37">
        <v>403735.24</v>
      </c>
      <c r="K3005" s="37">
        <v>403735.24</v>
      </c>
      <c r="L3005" s="37">
        <v>403735.24</v>
      </c>
      <c r="M3005" s="37">
        <v>403735.24</v>
      </c>
      <c r="N3005" s="37">
        <v>403735.24</v>
      </c>
      <c r="O3005" s="37">
        <v>403735.24</v>
      </c>
      <c r="P3005" s="37">
        <v>403735.24</v>
      </c>
      <c r="Q3005" s="37">
        <v>403735.24</v>
      </c>
      <c r="R3005" s="37">
        <v>403735.24</v>
      </c>
      <c r="S3005" s="37">
        <v>403735.24</v>
      </c>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v>116768.37</v>
      </c>
      <c r="D3015" s="37">
        <v>116768.37</v>
      </c>
      <c r="E3015" s="37">
        <v>116768.37</v>
      </c>
      <c r="F3015" s="37">
        <v>116768.37</v>
      </c>
      <c r="G3015" s="37">
        <v>116768.37</v>
      </c>
      <c r="H3015" s="37">
        <v>116768.37</v>
      </c>
      <c r="I3015" s="37">
        <v>116768.37</v>
      </c>
      <c r="J3015" s="37">
        <v>116768.37</v>
      </c>
      <c r="K3015" s="37">
        <v>116768.37</v>
      </c>
      <c r="L3015" s="37">
        <v>116768.37</v>
      </c>
      <c r="M3015" s="37">
        <v>116768.37</v>
      </c>
      <c r="N3015" s="37">
        <v>116768.37</v>
      </c>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v>4198.63</v>
      </c>
      <c r="D3020" s="37">
        <v>4198.63</v>
      </c>
      <c r="E3020" s="37">
        <v>4198.63</v>
      </c>
      <c r="F3020" s="37">
        <v>4198.63</v>
      </c>
      <c r="G3020" s="37">
        <v>4198.63</v>
      </c>
      <c r="H3020" s="37">
        <v>4198.63</v>
      </c>
      <c r="I3020" s="37">
        <v>4198.63</v>
      </c>
      <c r="J3020" s="37">
        <v>4198.63</v>
      </c>
      <c r="K3020" s="37">
        <v>4198.63</v>
      </c>
      <c r="L3020" s="37">
        <v>4198.63</v>
      </c>
      <c r="M3020" s="37">
        <v>4198.63</v>
      </c>
      <c r="N3020" s="37">
        <v>4198.63</v>
      </c>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3139069.8200000003</v>
      </c>
      <c r="D3041" s="11">
        <f>SUM(D2963:D3040)</f>
        <v>3170062.08</v>
      </c>
      <c r="E3041" s="11">
        <f>SUM(E2962:E3040)</f>
        <v>3258321.0300000003</v>
      </c>
      <c r="F3041" s="11">
        <f>SUM(F2961:F3040)</f>
        <v>3345529.2200000007</v>
      </c>
      <c r="G3041" s="11">
        <f>SUM(G2960:G3040)</f>
        <v>3405306.4800000004</v>
      </c>
      <c r="H3041" s="11">
        <f>SUM(H2954:H3040)</f>
        <v>3458115.5700000003</v>
      </c>
      <c r="I3041" s="11">
        <f>SUM(I2954:I3040)</f>
        <v>3498453.41</v>
      </c>
      <c r="J3041" s="11">
        <f t="shared" ref="J3041" si="60">SUM(J2954:J3040)</f>
        <v>3559100.91</v>
      </c>
      <c r="K3041" s="11">
        <f>SUM(K2954:K3040)</f>
        <v>3612629.21</v>
      </c>
      <c r="L3041" s="11">
        <f t="shared" ref="L3041" si="61">SUM(L2954:L3040)</f>
        <v>3689453.58</v>
      </c>
      <c r="M3041" s="11">
        <f>SUM(M2954:M3040)</f>
        <v>3786041.04</v>
      </c>
      <c r="N3041" s="11">
        <f>SUM(N2949:N3040)</f>
        <v>3867776.58</v>
      </c>
      <c r="O3041" s="11">
        <f>SUM(O2949:O3040)</f>
        <v>3882750.3400000008</v>
      </c>
      <c r="P3041" s="11">
        <f>SUM(P2949:P3040)</f>
        <v>3966420.12</v>
      </c>
      <c r="Q3041" s="11">
        <f>SUM(Q2949:Q3040)</f>
        <v>4059876.0300000003</v>
      </c>
      <c r="R3041" s="11">
        <f>SUM(R2948:R3040)</f>
        <v>4127840.8900000006</v>
      </c>
      <c r="S3041" s="11">
        <f>SUM(S2948:S3040)</f>
        <v>4254555.3900000006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v>1286.78</v>
      </c>
      <c r="G3056" s="37">
        <v>1286.78</v>
      </c>
      <c r="H3056" s="37">
        <v>1286.78</v>
      </c>
      <c r="I3056" s="37">
        <v>1286.78</v>
      </c>
      <c r="J3056" s="37">
        <v>1286.78</v>
      </c>
      <c r="K3056" s="37">
        <v>1286.78</v>
      </c>
      <c r="L3056" s="37">
        <v>1286.78</v>
      </c>
      <c r="M3056" s="37">
        <v>1286.78</v>
      </c>
      <c r="N3056" s="37">
        <v>1286.78</v>
      </c>
      <c r="O3056" s="37">
        <v>1286.78</v>
      </c>
      <c r="P3056" s="37">
        <v>1286.78</v>
      </c>
      <c r="Q3056" s="37">
        <v>1286.78</v>
      </c>
      <c r="R3056" s="37">
        <v>1286.78</v>
      </c>
      <c r="S3056" s="37">
        <v>1286.78</v>
      </c>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v>1173.1600000000001</v>
      </c>
      <c r="E3058" s="37">
        <v>1173.1600000000001</v>
      </c>
      <c r="F3058" s="37">
        <v>1173.1600000000001</v>
      </c>
      <c r="G3058" s="37">
        <v>1173.1600000000001</v>
      </c>
      <c r="H3058" s="37">
        <v>1173.1600000000001</v>
      </c>
      <c r="I3058" s="37">
        <v>1173.1600000000001</v>
      </c>
      <c r="J3058" s="37">
        <v>1173.1600000000001</v>
      </c>
      <c r="K3058" s="37">
        <v>1173.1600000000001</v>
      </c>
      <c r="L3058" s="37">
        <v>1173.1600000000001</v>
      </c>
      <c r="M3058" s="37">
        <v>1173.1600000000001</v>
      </c>
      <c r="N3058" s="37">
        <v>1173.1600000000001</v>
      </c>
      <c r="O3058" s="37">
        <v>1173.1600000000001</v>
      </c>
      <c r="P3058" s="37">
        <v>1173.1600000000001</v>
      </c>
      <c r="Q3058" s="37">
        <v>1173.1600000000001</v>
      </c>
      <c r="R3058" s="37">
        <v>1173.1600000000001</v>
      </c>
      <c r="S3058" s="37">
        <v>1173.1600000000001</v>
      </c>
    </row>
    <row r="3059" spans="2:19">
      <c r="B3059" s="6">
        <v>2006</v>
      </c>
      <c r="C3059" s="37">
        <v>21225.56</v>
      </c>
      <c r="D3059" s="37">
        <v>21225.56</v>
      </c>
      <c r="E3059" s="37">
        <v>21225.56</v>
      </c>
      <c r="F3059" s="37">
        <v>21225.56</v>
      </c>
      <c r="G3059" s="37">
        <v>21225.56</v>
      </c>
      <c r="H3059" s="37">
        <v>21225.56</v>
      </c>
      <c r="I3059" s="37">
        <v>21225.56</v>
      </c>
      <c r="J3059" s="37">
        <v>21225.56</v>
      </c>
      <c r="K3059" s="37">
        <v>21225.56</v>
      </c>
      <c r="L3059" s="37">
        <v>21225.56</v>
      </c>
      <c r="M3059" s="37">
        <v>21225.56</v>
      </c>
      <c r="N3059" s="37">
        <v>21225.56</v>
      </c>
      <c r="O3059" s="37">
        <v>21225.56</v>
      </c>
      <c r="P3059" s="37">
        <v>21225.56</v>
      </c>
      <c r="Q3059" s="37">
        <v>21225.56</v>
      </c>
      <c r="R3059" s="37">
        <v>21225.56</v>
      </c>
      <c r="S3059" s="37">
        <v>21225.56</v>
      </c>
    </row>
    <row r="3060" spans="2:19">
      <c r="B3060" s="6">
        <v>2005</v>
      </c>
      <c r="C3060" s="37">
        <v>588.66999999999996</v>
      </c>
      <c r="D3060" s="37">
        <v>588.66999999999996</v>
      </c>
      <c r="E3060" s="37">
        <v>588.66999999999996</v>
      </c>
      <c r="F3060" s="37">
        <v>588.66999999999996</v>
      </c>
      <c r="G3060" s="37">
        <v>588.66999999999996</v>
      </c>
      <c r="H3060" s="37">
        <v>588.66999999999996</v>
      </c>
      <c r="I3060" s="37">
        <v>588.66999999999996</v>
      </c>
      <c r="J3060" s="37">
        <v>588.66999999999996</v>
      </c>
      <c r="K3060" s="37">
        <v>588.66999999999996</v>
      </c>
      <c r="L3060" s="37">
        <v>588.66999999999996</v>
      </c>
      <c r="M3060" s="37">
        <v>588.66999999999996</v>
      </c>
      <c r="N3060" s="37">
        <v>588.66999999999996</v>
      </c>
      <c r="O3060" s="37">
        <v>588.66999999999996</v>
      </c>
      <c r="P3060" s="37">
        <v>588.66999999999996</v>
      </c>
      <c r="Q3060" s="37">
        <v>588.66999999999996</v>
      </c>
      <c r="R3060" s="37">
        <v>588.66999999999996</v>
      </c>
      <c r="S3060" s="37">
        <v>588.66999999999996</v>
      </c>
    </row>
    <row r="3061" spans="2:19">
      <c r="B3061" s="6">
        <v>2004</v>
      </c>
      <c r="C3061" s="37">
        <v>1701.52</v>
      </c>
      <c r="D3061" s="37">
        <v>1701.52</v>
      </c>
      <c r="E3061" s="37">
        <v>1701.52</v>
      </c>
      <c r="F3061" s="37">
        <v>1701.52</v>
      </c>
      <c r="G3061" s="37">
        <v>1701.52</v>
      </c>
      <c r="H3061" s="37">
        <v>1701.52</v>
      </c>
      <c r="I3061" s="37">
        <v>1701.52</v>
      </c>
      <c r="J3061" s="37">
        <v>1701.52</v>
      </c>
      <c r="K3061" s="37">
        <v>1701.52</v>
      </c>
      <c r="L3061" s="37">
        <v>1701.52</v>
      </c>
      <c r="M3061" s="37">
        <v>1701.52</v>
      </c>
      <c r="N3061" s="37">
        <v>1701.52</v>
      </c>
      <c r="O3061" s="37">
        <v>1701.52</v>
      </c>
      <c r="P3061" s="37">
        <v>1701.52</v>
      </c>
      <c r="Q3061" s="37">
        <v>1701.52</v>
      </c>
      <c r="R3061" s="37">
        <v>1701.52</v>
      </c>
      <c r="S3061" s="37">
        <v>1701.52</v>
      </c>
    </row>
    <row r="3062" spans="2:19">
      <c r="B3062" s="6">
        <v>2003</v>
      </c>
      <c r="C3062" s="37">
        <v>670.17</v>
      </c>
      <c r="D3062" s="37">
        <v>670.17</v>
      </c>
      <c r="E3062" s="37">
        <v>670.17</v>
      </c>
      <c r="F3062" s="37">
        <v>670.17</v>
      </c>
      <c r="G3062" s="37">
        <v>670.17</v>
      </c>
      <c r="H3062" s="37">
        <v>670.17</v>
      </c>
      <c r="I3062" s="37">
        <v>670.17</v>
      </c>
      <c r="J3062" s="37">
        <v>670.17</v>
      </c>
      <c r="K3062" s="37">
        <v>670.17</v>
      </c>
      <c r="L3062" s="37">
        <v>670.17</v>
      </c>
      <c r="M3062" s="37">
        <v>670.17</v>
      </c>
      <c r="N3062" s="37">
        <v>670.17</v>
      </c>
      <c r="O3062" s="37">
        <v>670.17</v>
      </c>
      <c r="P3062" s="37">
        <v>670.17</v>
      </c>
      <c r="Q3062" s="37">
        <v>670.17</v>
      </c>
      <c r="R3062" s="37">
        <v>670.17</v>
      </c>
      <c r="S3062" s="37">
        <v>670.17</v>
      </c>
    </row>
    <row r="3063" spans="2:19">
      <c r="B3063" s="6">
        <v>2002</v>
      </c>
      <c r="C3063" s="37">
        <v>1585.46</v>
      </c>
      <c r="D3063" s="37">
        <v>1585.46</v>
      </c>
      <c r="E3063" s="37">
        <v>1585.46</v>
      </c>
      <c r="F3063" s="37">
        <v>1585.46</v>
      </c>
      <c r="G3063" s="37">
        <v>1585.46</v>
      </c>
      <c r="H3063" s="37">
        <v>1585.46</v>
      </c>
      <c r="I3063" s="37">
        <v>1585.46</v>
      </c>
      <c r="J3063" s="37">
        <v>1585.46</v>
      </c>
      <c r="K3063" s="37">
        <v>1585.46</v>
      </c>
      <c r="L3063" s="37">
        <v>1585.46</v>
      </c>
      <c r="M3063" s="37">
        <v>1585.46</v>
      </c>
      <c r="N3063" s="37">
        <v>1585.46</v>
      </c>
      <c r="O3063" s="37">
        <v>1585.46</v>
      </c>
      <c r="P3063" s="37">
        <v>1585.46</v>
      </c>
      <c r="Q3063" s="37">
        <v>1585.46</v>
      </c>
      <c r="R3063" s="37">
        <v>1585.46</v>
      </c>
      <c r="S3063" s="37">
        <v>1585.46</v>
      </c>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v>874.08</v>
      </c>
      <c r="D3066" s="37">
        <v>874.08</v>
      </c>
      <c r="E3066" s="37">
        <v>874.08</v>
      </c>
      <c r="F3066" s="37">
        <v>874.08</v>
      </c>
      <c r="G3066" s="37">
        <v>874.08</v>
      </c>
      <c r="H3066" s="37">
        <v>874.08</v>
      </c>
      <c r="I3066" s="37">
        <v>874.08</v>
      </c>
      <c r="J3066" s="37">
        <v>874.08</v>
      </c>
      <c r="K3066" s="37">
        <v>874.08</v>
      </c>
      <c r="L3066" s="37">
        <v>874.08</v>
      </c>
      <c r="M3066" s="37">
        <v>874.08</v>
      </c>
      <c r="N3066" s="37">
        <v>874.08</v>
      </c>
      <c r="O3066" s="37">
        <v>874.08</v>
      </c>
      <c r="P3066" s="37">
        <v>874.08</v>
      </c>
      <c r="Q3066" s="37">
        <v>874.08</v>
      </c>
      <c r="R3066" s="37">
        <v>874.08</v>
      </c>
      <c r="S3066" s="37">
        <v>874.08</v>
      </c>
    </row>
    <row r="3067" spans="2:19">
      <c r="B3067" s="6">
        <v>1998</v>
      </c>
      <c r="C3067" s="37">
        <v>2067.0300000000002</v>
      </c>
      <c r="D3067" s="37">
        <v>2067.0300000000002</v>
      </c>
      <c r="E3067" s="37">
        <v>2067.0300000000002</v>
      </c>
      <c r="F3067" s="37">
        <v>2067.0300000000002</v>
      </c>
      <c r="G3067" s="37">
        <v>2067.0300000000002</v>
      </c>
      <c r="H3067" s="37">
        <v>2067.0300000000002</v>
      </c>
      <c r="I3067" s="37">
        <v>2067.0300000000002</v>
      </c>
      <c r="J3067" s="37">
        <v>2067.0300000000002</v>
      </c>
      <c r="K3067" s="37">
        <v>2067.0300000000002</v>
      </c>
      <c r="L3067" s="37">
        <v>2067.0300000000002</v>
      </c>
      <c r="M3067" s="37">
        <v>2067.0300000000002</v>
      </c>
      <c r="N3067" s="37">
        <v>1812.4700000000003</v>
      </c>
      <c r="O3067" s="37">
        <v>1812.4700000000003</v>
      </c>
      <c r="P3067" s="37">
        <v>1812.4700000000003</v>
      </c>
      <c r="Q3067" s="37">
        <v>1812.4700000000003</v>
      </c>
      <c r="R3067" s="37">
        <v>1812.4700000000003</v>
      </c>
      <c r="S3067" s="37">
        <v>1812.4700000000003</v>
      </c>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v>934.47</v>
      </c>
      <c r="D3070" s="37">
        <v>934.47</v>
      </c>
      <c r="E3070" s="37">
        <v>934.47</v>
      </c>
      <c r="F3070" s="37">
        <v>934.47</v>
      </c>
      <c r="G3070" s="37">
        <v>934.47</v>
      </c>
      <c r="H3070" s="37">
        <v>934.47</v>
      </c>
      <c r="I3070" s="37">
        <v>934.47</v>
      </c>
      <c r="J3070" s="37">
        <v>934.47</v>
      </c>
      <c r="K3070" s="37">
        <v>934.47</v>
      </c>
      <c r="L3070" s="37">
        <v>934.47</v>
      </c>
      <c r="M3070" s="37">
        <v>934.47</v>
      </c>
      <c r="N3070" s="37">
        <v>934.47</v>
      </c>
      <c r="O3070" s="37">
        <v>934.47</v>
      </c>
      <c r="P3070" s="37">
        <v>934.47</v>
      </c>
      <c r="Q3070" s="37">
        <v>934.47</v>
      </c>
      <c r="R3070" s="37">
        <v>934.47</v>
      </c>
      <c r="S3070" s="37">
        <v>934.47</v>
      </c>
    </row>
    <row r="3071" spans="2:19">
      <c r="B3071" s="6">
        <v>1994</v>
      </c>
      <c r="C3071" s="37">
        <v>902.07</v>
      </c>
      <c r="D3071" s="37">
        <v>902.07</v>
      </c>
      <c r="E3071" s="37">
        <v>902.07</v>
      </c>
      <c r="F3071" s="37">
        <v>902.07</v>
      </c>
      <c r="G3071" s="37">
        <v>902.07</v>
      </c>
      <c r="H3071" s="37">
        <v>902.07</v>
      </c>
      <c r="I3071" s="37">
        <v>902.07</v>
      </c>
      <c r="J3071" s="37">
        <v>902.07</v>
      </c>
      <c r="K3071" s="37">
        <v>902.07</v>
      </c>
      <c r="L3071" s="37">
        <v>902.07</v>
      </c>
      <c r="M3071" s="37">
        <v>902.07</v>
      </c>
      <c r="N3071" s="37">
        <v>902.07</v>
      </c>
      <c r="O3071" s="37">
        <v>902.07</v>
      </c>
      <c r="P3071" s="37">
        <v>902.07</v>
      </c>
      <c r="Q3071" s="37">
        <v>902.07</v>
      </c>
      <c r="R3071" s="37">
        <v>902.07</v>
      </c>
      <c r="S3071" s="37">
        <v>902.07</v>
      </c>
    </row>
    <row r="3072" spans="2:19">
      <c r="B3072" s="6">
        <v>1993</v>
      </c>
      <c r="C3072" s="37">
        <v>892.95</v>
      </c>
      <c r="D3072" s="37">
        <v>892.95</v>
      </c>
      <c r="E3072" s="37">
        <v>892.95</v>
      </c>
      <c r="F3072" s="37">
        <v>892.95</v>
      </c>
      <c r="G3072" s="37">
        <v>892.95</v>
      </c>
      <c r="H3072" s="37">
        <v>892.95</v>
      </c>
      <c r="I3072" s="37">
        <v>892.95</v>
      </c>
      <c r="J3072" s="37">
        <v>892.95</v>
      </c>
      <c r="K3072" s="37">
        <v>892.95</v>
      </c>
      <c r="L3072" s="37">
        <v>892.95</v>
      </c>
      <c r="M3072" s="37">
        <v>892.95</v>
      </c>
      <c r="N3072" s="37">
        <v>892.95</v>
      </c>
      <c r="O3072" s="37">
        <v>892.95</v>
      </c>
      <c r="P3072" s="37">
        <v>892.95</v>
      </c>
      <c r="Q3072" s="37">
        <v>892.95</v>
      </c>
      <c r="R3072" s="37">
        <v>892.95</v>
      </c>
      <c r="S3072" s="37">
        <v>892.95</v>
      </c>
    </row>
    <row r="3073" spans="2:19">
      <c r="B3073" s="6">
        <v>1992</v>
      </c>
      <c r="C3073" s="37">
        <v>880.92</v>
      </c>
      <c r="D3073" s="37">
        <v>880.92</v>
      </c>
      <c r="E3073" s="37">
        <v>880.92</v>
      </c>
      <c r="F3073" s="37">
        <v>880.92</v>
      </c>
      <c r="G3073" s="37">
        <v>880.92</v>
      </c>
      <c r="H3073" s="37">
        <v>880.92</v>
      </c>
      <c r="I3073" s="37">
        <v>880.92</v>
      </c>
      <c r="J3073" s="37">
        <v>880.92</v>
      </c>
      <c r="K3073" s="37">
        <v>880.92</v>
      </c>
      <c r="L3073" s="37">
        <v>880.92</v>
      </c>
      <c r="M3073" s="37">
        <v>880.92</v>
      </c>
      <c r="N3073" s="37">
        <v>880.92</v>
      </c>
      <c r="O3073" s="37">
        <v>880.92</v>
      </c>
      <c r="P3073" s="37">
        <v>880.92</v>
      </c>
      <c r="Q3073" s="37">
        <v>880.92</v>
      </c>
      <c r="R3073" s="37">
        <v>880.92</v>
      </c>
      <c r="S3073" s="37">
        <v>880.92</v>
      </c>
    </row>
    <row r="3074" spans="2:19">
      <c r="B3074" s="6">
        <v>1991</v>
      </c>
      <c r="C3074" s="37">
        <v>863.47</v>
      </c>
      <c r="D3074" s="37">
        <v>863.47</v>
      </c>
      <c r="E3074" s="37">
        <v>863.47</v>
      </c>
      <c r="F3074" s="37">
        <v>863.47</v>
      </c>
      <c r="G3074" s="37">
        <v>863.47</v>
      </c>
      <c r="H3074" s="37">
        <v>863.47</v>
      </c>
      <c r="I3074" s="37">
        <v>863.47</v>
      </c>
      <c r="J3074" s="37">
        <v>863.47</v>
      </c>
      <c r="K3074" s="37">
        <v>863.47</v>
      </c>
      <c r="L3074" s="37">
        <v>863.47</v>
      </c>
      <c r="M3074" s="37">
        <v>863.47</v>
      </c>
      <c r="N3074" s="37">
        <v>863.47</v>
      </c>
      <c r="O3074" s="37">
        <v>863.47</v>
      </c>
      <c r="P3074" s="37">
        <v>863.47</v>
      </c>
      <c r="Q3074" s="37">
        <v>863.47</v>
      </c>
      <c r="R3074" s="37">
        <v>863.47</v>
      </c>
      <c r="S3074" s="37">
        <v>863.47</v>
      </c>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v>11429.23</v>
      </c>
      <c r="D3080" s="37">
        <v>11429.23</v>
      </c>
      <c r="E3080" s="37">
        <v>11429.23</v>
      </c>
      <c r="F3080" s="37">
        <v>11429.23</v>
      </c>
      <c r="G3080" s="37">
        <v>11429.23</v>
      </c>
      <c r="H3080" s="37">
        <v>11429.23</v>
      </c>
      <c r="I3080" s="37">
        <v>11429.23</v>
      </c>
      <c r="J3080" s="37">
        <v>11429.23</v>
      </c>
      <c r="K3080" s="37">
        <v>11429.23</v>
      </c>
      <c r="L3080" s="37">
        <v>11429.23</v>
      </c>
      <c r="M3080" s="37">
        <v>11429.23</v>
      </c>
      <c r="N3080" s="37">
        <v>11429.23</v>
      </c>
      <c r="O3080" s="37">
        <v>11429.23</v>
      </c>
      <c r="P3080" s="37">
        <v>11429.23</v>
      </c>
      <c r="Q3080" s="37">
        <v>11429.23</v>
      </c>
      <c r="R3080" s="37">
        <v>11429.23</v>
      </c>
      <c r="S3080" s="37">
        <v>11429.23</v>
      </c>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v>16537.47</v>
      </c>
      <c r="D3090" s="37">
        <v>16537.47</v>
      </c>
      <c r="E3090" s="37">
        <v>16537.47</v>
      </c>
      <c r="F3090" s="37">
        <v>16537.47</v>
      </c>
      <c r="G3090" s="37">
        <v>16537.47</v>
      </c>
      <c r="H3090" s="37">
        <v>16537.47</v>
      </c>
      <c r="I3090" s="37">
        <v>16537.47</v>
      </c>
      <c r="J3090" s="37">
        <v>16537.47</v>
      </c>
      <c r="K3090" s="37">
        <v>16537.47</v>
      </c>
      <c r="L3090" s="37">
        <v>16537.47</v>
      </c>
      <c r="M3090" s="37">
        <v>16537.47</v>
      </c>
      <c r="N3090" s="37">
        <v>16537.47</v>
      </c>
      <c r="O3090" s="37">
        <v>16537.47</v>
      </c>
      <c r="P3090" s="37">
        <v>16537.47</v>
      </c>
      <c r="Q3090" s="37">
        <v>16537.47</v>
      </c>
      <c r="R3090" s="37">
        <v>16537.47</v>
      </c>
      <c r="S3090" s="37">
        <v>16537.47</v>
      </c>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v>18629.5</v>
      </c>
      <c r="D3100" s="37">
        <v>18629.5</v>
      </c>
      <c r="E3100" s="37">
        <v>18629.5</v>
      </c>
      <c r="F3100" s="37">
        <v>18629.5</v>
      </c>
      <c r="G3100" s="37">
        <v>18629.5</v>
      </c>
      <c r="H3100" s="37">
        <v>18629.5</v>
      </c>
      <c r="I3100" s="37">
        <v>18629.5</v>
      </c>
      <c r="J3100" s="37">
        <v>18629.5</v>
      </c>
      <c r="K3100" s="37">
        <v>18629.5</v>
      </c>
      <c r="L3100" s="37">
        <v>18629.5</v>
      </c>
      <c r="M3100" s="37">
        <v>18629.5</v>
      </c>
      <c r="N3100" s="37">
        <v>18629.5</v>
      </c>
      <c r="O3100" s="37">
        <v>18629.5</v>
      </c>
      <c r="P3100" s="37">
        <v>18629.5</v>
      </c>
      <c r="Q3100" s="37">
        <v>18629.5</v>
      </c>
      <c r="R3100" s="37">
        <v>18629.5</v>
      </c>
      <c r="S3100" s="37">
        <v>18629.5</v>
      </c>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v>20671.080000000002</v>
      </c>
      <c r="D3110" s="37">
        <v>20671.080000000002</v>
      </c>
      <c r="E3110" s="37">
        <v>20671.080000000002</v>
      </c>
      <c r="F3110" s="37">
        <v>20671.080000000002</v>
      </c>
      <c r="G3110" s="37">
        <v>20671.080000000002</v>
      </c>
      <c r="H3110" s="37">
        <v>20671.080000000002</v>
      </c>
      <c r="I3110" s="37">
        <v>20671.080000000002</v>
      </c>
      <c r="J3110" s="37">
        <v>20671.080000000002</v>
      </c>
      <c r="K3110" s="37">
        <v>20671.080000000002</v>
      </c>
      <c r="L3110" s="37">
        <v>20671.080000000002</v>
      </c>
      <c r="M3110" s="37">
        <v>20671.080000000002</v>
      </c>
      <c r="N3110" s="37">
        <v>20671.080000000002</v>
      </c>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v>15056.72</v>
      </c>
      <c r="D3115" s="37">
        <v>15056.72</v>
      </c>
      <c r="E3115" s="37">
        <v>15056.72</v>
      </c>
      <c r="F3115" s="37">
        <v>15056.72</v>
      </c>
      <c r="G3115" s="37">
        <v>15056.72</v>
      </c>
      <c r="H3115" s="37">
        <v>15056.72</v>
      </c>
      <c r="I3115" s="37">
        <v>15056.72</v>
      </c>
      <c r="J3115" s="37">
        <v>15056.72</v>
      </c>
      <c r="K3115" s="37">
        <v>15056.72</v>
      </c>
      <c r="L3115" s="37">
        <v>15056.72</v>
      </c>
      <c r="M3115" s="37">
        <v>15056.72</v>
      </c>
      <c r="N3115" s="37">
        <v>15056.72</v>
      </c>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115510.37</v>
      </c>
      <c r="D3136" s="11">
        <f>SUM(D3058:D3135)</f>
        <v>116683.53</v>
      </c>
      <c r="E3136" s="11">
        <f>SUM(E3057:E3135)</f>
        <v>116683.53</v>
      </c>
      <c r="F3136" s="11">
        <f>SUM(F3056:F3135)</f>
        <v>117970.31</v>
      </c>
      <c r="G3136" s="11">
        <f>SUM(G3055:G3135)</f>
        <v>117970.31</v>
      </c>
      <c r="H3136" s="11">
        <f>SUM(H3049:H3135)</f>
        <v>117970.31</v>
      </c>
      <c r="I3136" s="11">
        <f>SUM(I3049:I3135)</f>
        <v>117970.31</v>
      </c>
      <c r="J3136" s="11">
        <f t="shared" ref="J3136" si="62">SUM(J3049:J3135)</f>
        <v>117970.31</v>
      </c>
      <c r="K3136" s="11">
        <f>SUM(K3049:K3135)</f>
        <v>117970.31</v>
      </c>
      <c r="L3136" s="11">
        <f t="shared" ref="L3136" si="63">SUM(L3049:L3135)</f>
        <v>117970.31</v>
      </c>
      <c r="M3136" s="11">
        <f>SUM(M3049:M3135)</f>
        <v>117970.31</v>
      </c>
      <c r="N3136" s="11">
        <f>SUM(N3044:N3135)</f>
        <v>117715.75</v>
      </c>
      <c r="O3136" s="11">
        <f>SUM(O3044:O3135)</f>
        <v>81987.95</v>
      </c>
      <c r="P3136" s="11">
        <f>SUM(P3044:P3135)</f>
        <v>81987.95</v>
      </c>
      <c r="Q3136" s="11">
        <f>SUM(Q3044:Q3135)</f>
        <v>81987.95</v>
      </c>
      <c r="R3136" s="11">
        <f>SUM(R3043:R3135)</f>
        <v>81987.95</v>
      </c>
      <c r="S3136" s="11">
        <f>SUM(S3043:S3135)</f>
        <v>81987.95</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77367.03</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v>38255.090000000004</v>
      </c>
      <c r="R3140" s="37">
        <v>38255.090000000004</v>
      </c>
      <c r="S3140" s="37">
        <v>38255.090000000004</v>
      </c>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v>16620.490000000002</v>
      </c>
      <c r="P3142" s="37">
        <v>16620.490000000002</v>
      </c>
      <c r="Q3142" s="37">
        <v>16620.490000000002</v>
      </c>
      <c r="R3142" s="37">
        <v>16620.490000000002</v>
      </c>
      <c r="S3142" s="37">
        <v>16620.490000000002</v>
      </c>
    </row>
    <row r="3143" spans="1:19">
      <c r="A3143" s="40"/>
      <c r="B3143" s="6">
        <v>2017</v>
      </c>
      <c r="C3143" s="36"/>
      <c r="D3143" s="36"/>
      <c r="E3143" s="36"/>
      <c r="F3143" s="36"/>
      <c r="G3143" s="36"/>
      <c r="H3143" s="36"/>
      <c r="I3143" s="36"/>
      <c r="J3143" s="36"/>
      <c r="K3143" s="36"/>
      <c r="L3143" s="36"/>
      <c r="M3143" s="36"/>
      <c r="N3143" s="37">
        <v>11968.51</v>
      </c>
      <c r="O3143" s="37">
        <v>11968.51</v>
      </c>
      <c r="P3143" s="37">
        <v>11968.51</v>
      </c>
      <c r="Q3143" s="37">
        <v>11968.51</v>
      </c>
      <c r="R3143" s="37">
        <v>11968.51</v>
      </c>
      <c r="S3143" s="37">
        <v>11968.51</v>
      </c>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v>106599.75</v>
      </c>
      <c r="K3147" s="37">
        <v>106599.75</v>
      </c>
      <c r="L3147" s="37">
        <v>106599.75</v>
      </c>
      <c r="M3147" s="37">
        <v>106599.75</v>
      </c>
      <c r="N3147" s="37">
        <v>106599.75</v>
      </c>
      <c r="O3147" s="37">
        <v>106599.75</v>
      </c>
      <c r="P3147" s="37">
        <v>106599.75</v>
      </c>
      <c r="Q3147" s="37">
        <v>106599.75</v>
      </c>
      <c r="R3147" s="37">
        <v>106599.75</v>
      </c>
      <c r="S3147" s="37">
        <v>106599.75</v>
      </c>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v>28932.76</v>
      </c>
      <c r="E3153" s="37">
        <v>28932.76</v>
      </c>
      <c r="F3153" s="37">
        <v>28932.76</v>
      </c>
      <c r="G3153" s="37">
        <v>28932.76</v>
      </c>
      <c r="H3153" s="37">
        <v>28932.76</v>
      </c>
      <c r="I3153" s="37">
        <v>28932.76</v>
      </c>
      <c r="J3153" s="37">
        <v>28932.76</v>
      </c>
      <c r="K3153" s="37">
        <v>28932.76</v>
      </c>
      <c r="L3153" s="37">
        <v>28932.76</v>
      </c>
      <c r="M3153" s="37">
        <v>28932.76</v>
      </c>
      <c r="N3153" s="37">
        <v>28932.76</v>
      </c>
      <c r="O3153" s="37">
        <v>28932.76</v>
      </c>
      <c r="P3153" s="37">
        <v>28932.76</v>
      </c>
      <c r="Q3153" s="37">
        <v>28932.76</v>
      </c>
      <c r="R3153" s="37">
        <v>28932.76</v>
      </c>
      <c r="S3153" s="37">
        <v>28932.76</v>
      </c>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v>124012.76</v>
      </c>
      <c r="D3156" s="37">
        <v>124012.76</v>
      </c>
      <c r="E3156" s="37">
        <v>124012.76</v>
      </c>
      <c r="F3156" s="37">
        <v>124012.76</v>
      </c>
      <c r="G3156" s="37">
        <v>124012.76</v>
      </c>
      <c r="H3156" s="37">
        <v>124012.76</v>
      </c>
      <c r="I3156" s="37">
        <v>124012.76</v>
      </c>
      <c r="J3156" s="37">
        <v>124012.76</v>
      </c>
      <c r="K3156" s="37">
        <v>124012.76</v>
      </c>
      <c r="L3156" s="37">
        <v>124012.76</v>
      </c>
      <c r="M3156" s="37">
        <v>124012.76</v>
      </c>
      <c r="N3156" s="37">
        <v>124012.76</v>
      </c>
      <c r="O3156" s="37">
        <v>124012.76</v>
      </c>
      <c r="P3156" s="37">
        <v>124012.76</v>
      </c>
      <c r="Q3156" s="37">
        <v>124012.76</v>
      </c>
      <c r="R3156" s="37">
        <v>124012.76</v>
      </c>
      <c r="S3156" s="37">
        <v>124012.76</v>
      </c>
    </row>
    <row r="3157" spans="2:19">
      <c r="B3157" s="6">
        <v>2003</v>
      </c>
      <c r="C3157" s="37">
        <v>41663.120000000003</v>
      </c>
      <c r="D3157" s="37">
        <v>41663.120000000003</v>
      </c>
      <c r="E3157" s="37">
        <v>41663.120000000003</v>
      </c>
      <c r="F3157" s="37">
        <v>41663.120000000003</v>
      </c>
      <c r="G3157" s="37">
        <v>41663.120000000003</v>
      </c>
      <c r="H3157" s="37">
        <v>41663.120000000003</v>
      </c>
      <c r="I3157" s="37">
        <v>41663.120000000003</v>
      </c>
      <c r="J3157" s="37">
        <v>41663.120000000003</v>
      </c>
      <c r="K3157" s="37">
        <v>41663.120000000003</v>
      </c>
      <c r="L3157" s="37">
        <v>41663.120000000003</v>
      </c>
      <c r="M3157" s="37">
        <v>41663.120000000003</v>
      </c>
      <c r="N3157" s="37">
        <v>41663.120000000003</v>
      </c>
      <c r="O3157" s="37">
        <v>41663.120000000003</v>
      </c>
      <c r="P3157" s="37">
        <v>41663.120000000003</v>
      </c>
      <c r="Q3157" s="37">
        <v>41663.120000000003</v>
      </c>
      <c r="R3157" s="37">
        <v>41663.120000000003</v>
      </c>
      <c r="S3157" s="37">
        <v>41663.120000000003</v>
      </c>
    </row>
    <row r="3158" spans="2:19">
      <c r="B3158" s="6">
        <v>2002</v>
      </c>
      <c r="C3158" s="37">
        <v>78080.66</v>
      </c>
      <c r="D3158" s="37">
        <v>78080.66</v>
      </c>
      <c r="E3158" s="37">
        <v>78080.66</v>
      </c>
      <c r="F3158" s="37">
        <v>78080.66</v>
      </c>
      <c r="G3158" s="37">
        <v>78080.66</v>
      </c>
      <c r="H3158" s="37">
        <v>78080.66</v>
      </c>
      <c r="I3158" s="37">
        <v>78080.66</v>
      </c>
      <c r="J3158" s="37">
        <v>78080.66</v>
      </c>
      <c r="K3158" s="37">
        <v>78080.66</v>
      </c>
      <c r="L3158" s="37">
        <v>78080.66</v>
      </c>
      <c r="M3158" s="37">
        <v>78080.66</v>
      </c>
      <c r="N3158" s="37">
        <v>78080.66</v>
      </c>
      <c r="O3158" s="37">
        <v>78080.66</v>
      </c>
      <c r="P3158" s="37">
        <v>78080.66</v>
      </c>
      <c r="Q3158" s="37">
        <v>78080.66</v>
      </c>
      <c r="R3158" s="37">
        <v>78080.66</v>
      </c>
      <c r="S3158" s="37">
        <v>78080.66</v>
      </c>
    </row>
    <row r="3159" spans="2:19">
      <c r="B3159" s="6">
        <v>2001</v>
      </c>
      <c r="C3159" s="37">
        <v>122306.72</v>
      </c>
      <c r="D3159" s="37">
        <v>122306.72</v>
      </c>
      <c r="E3159" s="37">
        <v>122306.72</v>
      </c>
      <c r="F3159" s="37">
        <v>122306.72</v>
      </c>
      <c r="G3159" s="37">
        <v>122306.72</v>
      </c>
      <c r="H3159" s="37">
        <v>122306.72</v>
      </c>
      <c r="I3159" s="37">
        <v>122306.72</v>
      </c>
      <c r="J3159" s="37">
        <v>122306.72</v>
      </c>
      <c r="K3159" s="37">
        <v>122306.72</v>
      </c>
      <c r="L3159" s="37">
        <v>122306.72</v>
      </c>
      <c r="M3159" s="37">
        <v>122306.72</v>
      </c>
      <c r="N3159" s="37">
        <v>122306.72</v>
      </c>
      <c r="O3159" s="37">
        <v>122306.72</v>
      </c>
      <c r="P3159" s="37">
        <v>122306.72</v>
      </c>
      <c r="Q3159" s="37">
        <v>122306.72</v>
      </c>
      <c r="R3159" s="37">
        <v>122306.72</v>
      </c>
      <c r="S3159" s="37">
        <v>122306.72</v>
      </c>
    </row>
    <row r="3160" spans="2:19">
      <c r="B3160" s="6">
        <v>2000</v>
      </c>
      <c r="C3160" s="37">
        <v>41147.71</v>
      </c>
      <c r="D3160" s="37">
        <v>41147.71</v>
      </c>
      <c r="E3160" s="37">
        <v>41147.71</v>
      </c>
      <c r="F3160" s="37">
        <v>41147.71</v>
      </c>
      <c r="G3160" s="37">
        <v>41147.71</v>
      </c>
      <c r="H3160" s="37">
        <v>41147.71</v>
      </c>
      <c r="I3160" s="37">
        <v>41147.71</v>
      </c>
      <c r="J3160" s="37">
        <v>41147.71</v>
      </c>
      <c r="K3160" s="37">
        <v>41147.71</v>
      </c>
      <c r="L3160" s="37">
        <v>41147.71</v>
      </c>
      <c r="M3160" s="37">
        <v>41147.71</v>
      </c>
      <c r="N3160" s="37">
        <v>41147.71</v>
      </c>
      <c r="O3160" s="37">
        <v>41147.71</v>
      </c>
      <c r="P3160" s="37">
        <v>41147.71</v>
      </c>
      <c r="Q3160" s="37">
        <v>41147.71</v>
      </c>
      <c r="R3160" s="37">
        <v>41147.71</v>
      </c>
      <c r="S3160" s="37">
        <v>41147.71</v>
      </c>
    </row>
    <row r="3161" spans="2:19">
      <c r="B3161" s="6">
        <v>1999</v>
      </c>
      <c r="C3161" s="37">
        <v>23270.52</v>
      </c>
      <c r="D3161" s="37">
        <v>23270.52</v>
      </c>
      <c r="E3161" s="37">
        <v>23270.52</v>
      </c>
      <c r="F3161" s="37">
        <v>23270.52</v>
      </c>
      <c r="G3161" s="37">
        <v>23270.52</v>
      </c>
      <c r="H3161" s="37">
        <v>23270.52</v>
      </c>
      <c r="I3161" s="37">
        <v>23270.52</v>
      </c>
      <c r="J3161" s="37">
        <v>23270.52</v>
      </c>
      <c r="K3161" s="37">
        <v>23270.52</v>
      </c>
      <c r="L3161" s="37">
        <v>23270.52</v>
      </c>
      <c r="M3161" s="37">
        <v>23270.52</v>
      </c>
      <c r="N3161" s="37">
        <v>23270.52</v>
      </c>
      <c r="O3161" s="37">
        <v>23270.52</v>
      </c>
      <c r="P3161" s="37">
        <v>23270.52</v>
      </c>
      <c r="Q3161" s="37">
        <v>23270.52</v>
      </c>
      <c r="R3161" s="37">
        <v>23270.52</v>
      </c>
      <c r="S3161" s="37">
        <v>23270.52</v>
      </c>
    </row>
    <row r="3162" spans="2:19">
      <c r="B3162" s="6">
        <v>1998</v>
      </c>
      <c r="C3162" s="37">
        <v>22598.720000000001</v>
      </c>
      <c r="D3162" s="37">
        <v>22598.720000000001</v>
      </c>
      <c r="E3162" s="37">
        <v>22598.720000000001</v>
      </c>
      <c r="F3162" s="37">
        <v>22598.720000000001</v>
      </c>
      <c r="G3162" s="37">
        <v>22598.720000000001</v>
      </c>
      <c r="H3162" s="37">
        <v>22598.720000000001</v>
      </c>
      <c r="I3162" s="37">
        <v>22598.720000000001</v>
      </c>
      <c r="J3162" s="37">
        <v>22598.720000000001</v>
      </c>
      <c r="K3162" s="37">
        <v>22598.720000000001</v>
      </c>
      <c r="L3162" s="37">
        <v>22598.720000000001</v>
      </c>
      <c r="M3162" s="37">
        <v>22598.720000000001</v>
      </c>
      <c r="N3162" s="37">
        <v>22598.720000000001</v>
      </c>
      <c r="O3162" s="37">
        <v>22598.720000000001</v>
      </c>
      <c r="P3162" s="37">
        <v>22598.720000000001</v>
      </c>
      <c r="Q3162" s="37">
        <v>22598.720000000001</v>
      </c>
      <c r="R3162" s="37">
        <v>22598.720000000001</v>
      </c>
      <c r="S3162" s="37">
        <v>22598.720000000001</v>
      </c>
    </row>
    <row r="3163" spans="2:19">
      <c r="B3163" s="6">
        <v>1997</v>
      </c>
      <c r="C3163" s="37">
        <v>7746.02</v>
      </c>
      <c r="D3163" s="37">
        <v>7746.02</v>
      </c>
      <c r="E3163" s="37">
        <v>7746.02</v>
      </c>
      <c r="F3163" s="37">
        <v>7746.02</v>
      </c>
      <c r="G3163" s="37">
        <v>7746.02</v>
      </c>
      <c r="H3163" s="37">
        <v>7746.02</v>
      </c>
      <c r="I3163" s="37">
        <v>7746.02</v>
      </c>
      <c r="J3163" s="37">
        <v>7746.02</v>
      </c>
      <c r="K3163" s="37">
        <v>7746.02</v>
      </c>
      <c r="L3163" s="37">
        <v>7746.02</v>
      </c>
      <c r="M3163" s="37">
        <v>7746.02</v>
      </c>
      <c r="N3163" s="37">
        <v>7746.02</v>
      </c>
      <c r="O3163" s="37">
        <v>7746.02</v>
      </c>
      <c r="P3163" s="37">
        <v>7746.02</v>
      </c>
      <c r="Q3163" s="37">
        <v>7746.02</v>
      </c>
      <c r="R3163" s="37">
        <v>7746.02</v>
      </c>
      <c r="S3163" s="37">
        <v>7746.02</v>
      </c>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v>3105.68</v>
      </c>
      <c r="D3165" s="37">
        <v>3105.68</v>
      </c>
      <c r="E3165" s="37">
        <v>3105.68</v>
      </c>
      <c r="F3165" s="37">
        <v>3105.68</v>
      </c>
      <c r="G3165" s="37">
        <v>3105.68</v>
      </c>
      <c r="H3165" s="37">
        <v>3105.68</v>
      </c>
      <c r="I3165" s="37">
        <v>3105.68</v>
      </c>
      <c r="J3165" s="37">
        <v>3105.68</v>
      </c>
      <c r="K3165" s="37">
        <v>3105.68</v>
      </c>
      <c r="L3165" s="37">
        <v>3105.68</v>
      </c>
      <c r="M3165" s="37">
        <v>3105.68</v>
      </c>
      <c r="N3165" s="37">
        <v>3105.68</v>
      </c>
      <c r="O3165" s="37">
        <v>3105.68</v>
      </c>
      <c r="P3165" s="37">
        <v>3105.68</v>
      </c>
      <c r="Q3165" s="37">
        <v>3105.68</v>
      </c>
      <c r="R3165" s="37">
        <v>3105.68</v>
      </c>
      <c r="S3165" s="37">
        <v>3105.68</v>
      </c>
    </row>
    <row r="3166" spans="2:19">
      <c r="B3166" s="6">
        <v>1994</v>
      </c>
      <c r="C3166" s="37">
        <v>5712.53</v>
      </c>
      <c r="D3166" s="37">
        <v>5712.53</v>
      </c>
      <c r="E3166" s="37">
        <v>5712.53</v>
      </c>
      <c r="F3166" s="37">
        <v>5712.53</v>
      </c>
      <c r="G3166" s="37">
        <v>5712.53</v>
      </c>
      <c r="H3166" s="37">
        <v>5712.53</v>
      </c>
      <c r="I3166" s="37">
        <v>5712.53</v>
      </c>
      <c r="J3166" s="37">
        <v>5712.53</v>
      </c>
      <c r="K3166" s="37">
        <v>5712.53</v>
      </c>
      <c r="L3166" s="37">
        <v>5712.53</v>
      </c>
      <c r="M3166" s="37">
        <v>5712.53</v>
      </c>
      <c r="N3166" s="37">
        <v>5712.53</v>
      </c>
      <c r="O3166" s="37">
        <v>5712.53</v>
      </c>
      <c r="P3166" s="37">
        <v>5712.53</v>
      </c>
      <c r="Q3166" s="37">
        <v>5712.53</v>
      </c>
      <c r="R3166" s="37">
        <v>5712.53</v>
      </c>
      <c r="S3166" s="37">
        <v>5712.53</v>
      </c>
    </row>
    <row r="3167" spans="2:19">
      <c r="B3167" s="6">
        <v>1993</v>
      </c>
      <c r="C3167" s="37">
        <v>16563.43</v>
      </c>
      <c r="D3167" s="37">
        <v>16563.43</v>
      </c>
      <c r="E3167" s="37">
        <v>16563.43</v>
      </c>
      <c r="F3167" s="37">
        <v>16563.43</v>
      </c>
      <c r="G3167" s="37">
        <v>16563.43</v>
      </c>
      <c r="H3167" s="37">
        <v>16563.43</v>
      </c>
      <c r="I3167" s="37">
        <v>16563.43</v>
      </c>
      <c r="J3167" s="37">
        <v>16563.43</v>
      </c>
      <c r="K3167" s="37">
        <v>16563.43</v>
      </c>
      <c r="L3167" s="37">
        <v>16563.43</v>
      </c>
      <c r="M3167" s="37">
        <v>16563.43</v>
      </c>
      <c r="N3167" s="37">
        <v>16563.43</v>
      </c>
      <c r="O3167" s="37">
        <v>16563.43</v>
      </c>
      <c r="P3167" s="37">
        <v>16563.43</v>
      </c>
      <c r="Q3167" s="37">
        <v>16563.43</v>
      </c>
      <c r="R3167" s="37">
        <v>16563.43</v>
      </c>
      <c r="S3167" s="37">
        <v>16563.43</v>
      </c>
    </row>
    <row r="3168" spans="2:19">
      <c r="B3168" s="6">
        <v>1992</v>
      </c>
      <c r="C3168" s="37">
        <v>48612.66</v>
      </c>
      <c r="D3168" s="37">
        <v>48612.66</v>
      </c>
      <c r="E3168" s="37">
        <v>48612.66</v>
      </c>
      <c r="F3168" s="37">
        <v>48612.66</v>
      </c>
      <c r="G3168" s="37">
        <v>48612.66</v>
      </c>
      <c r="H3168" s="37">
        <v>48612.66</v>
      </c>
      <c r="I3168" s="37">
        <v>48612.66</v>
      </c>
      <c r="J3168" s="37">
        <v>48612.66</v>
      </c>
      <c r="K3168" s="37">
        <v>48612.66</v>
      </c>
      <c r="L3168" s="37">
        <v>48612.66</v>
      </c>
      <c r="M3168" s="37">
        <v>48612.66</v>
      </c>
      <c r="N3168" s="37">
        <v>48612.66</v>
      </c>
      <c r="O3168" s="37">
        <v>48612.66</v>
      </c>
      <c r="P3168" s="37">
        <v>48612.66</v>
      </c>
      <c r="Q3168" s="37">
        <v>48612.66</v>
      </c>
      <c r="R3168" s="37">
        <v>48612.66</v>
      </c>
      <c r="S3168" s="37">
        <v>48612.66</v>
      </c>
    </row>
    <row r="3169" spans="2:19">
      <c r="B3169" s="6">
        <v>1991</v>
      </c>
      <c r="C3169" s="37">
        <v>31484.76</v>
      </c>
      <c r="D3169" s="37">
        <v>31484.76</v>
      </c>
      <c r="E3169" s="37">
        <v>31484.76</v>
      </c>
      <c r="F3169" s="37">
        <v>31484.76</v>
      </c>
      <c r="G3169" s="37">
        <v>31484.76</v>
      </c>
      <c r="H3169" s="37">
        <v>31484.76</v>
      </c>
      <c r="I3169" s="37">
        <v>31484.76</v>
      </c>
      <c r="J3169" s="37">
        <v>31484.76</v>
      </c>
      <c r="K3169" s="37">
        <v>23613.57</v>
      </c>
      <c r="L3169" s="37">
        <v>23613.57</v>
      </c>
      <c r="M3169" s="37">
        <v>23613.57</v>
      </c>
      <c r="N3169" s="37">
        <v>23613.57</v>
      </c>
      <c r="O3169" s="37">
        <v>23613.57</v>
      </c>
      <c r="P3169" s="37">
        <v>23613.57</v>
      </c>
      <c r="Q3169" s="37">
        <v>23613.57</v>
      </c>
      <c r="R3169" s="37">
        <v>23613.57</v>
      </c>
      <c r="S3169" s="37">
        <v>23613.57</v>
      </c>
    </row>
    <row r="3170" spans="2:19">
      <c r="B3170" s="6">
        <v>1990</v>
      </c>
      <c r="C3170" s="37">
        <v>7580.4</v>
      </c>
      <c r="D3170" s="37">
        <v>7580.4</v>
      </c>
      <c r="E3170" s="37">
        <v>7580.4</v>
      </c>
      <c r="F3170" s="37">
        <v>7580.4</v>
      </c>
      <c r="G3170" s="37">
        <v>7580.4</v>
      </c>
      <c r="H3170" s="37">
        <v>7580.4</v>
      </c>
      <c r="I3170" s="37">
        <v>7580.4</v>
      </c>
      <c r="J3170" s="37">
        <v>7580.4</v>
      </c>
      <c r="K3170" s="37">
        <v>7580.4</v>
      </c>
      <c r="L3170" s="37">
        <v>7580.4</v>
      </c>
      <c r="M3170" s="37">
        <v>7580.4</v>
      </c>
      <c r="N3170" s="37">
        <v>7580.4</v>
      </c>
      <c r="O3170" s="37">
        <v>7580.4</v>
      </c>
      <c r="P3170" s="37">
        <v>7580.4</v>
      </c>
      <c r="Q3170" s="37">
        <v>7580.4</v>
      </c>
      <c r="R3170" s="37">
        <v>7580.4</v>
      </c>
      <c r="S3170" s="37">
        <v>7580.4</v>
      </c>
    </row>
    <row r="3171" spans="2:19">
      <c r="B3171" s="6">
        <v>1989</v>
      </c>
      <c r="C3171" s="37">
        <v>14733.18</v>
      </c>
      <c r="D3171" s="37">
        <v>14733.18</v>
      </c>
      <c r="E3171" s="37">
        <v>14733.18</v>
      </c>
      <c r="F3171" s="37">
        <v>14733.18</v>
      </c>
      <c r="G3171" s="37">
        <v>14733.18</v>
      </c>
      <c r="H3171" s="37">
        <v>14733.18</v>
      </c>
      <c r="I3171" s="37">
        <v>14733.18</v>
      </c>
      <c r="J3171" s="37">
        <v>14733.18</v>
      </c>
      <c r="K3171" s="37">
        <v>14733.18</v>
      </c>
      <c r="L3171" s="37">
        <v>14733.18</v>
      </c>
      <c r="M3171" s="37">
        <v>14733.18</v>
      </c>
      <c r="N3171" s="37">
        <v>14733.18</v>
      </c>
      <c r="O3171" s="37">
        <v>14733.18</v>
      </c>
      <c r="P3171" s="37">
        <v>14733.18</v>
      </c>
      <c r="Q3171" s="37">
        <v>14733.18</v>
      </c>
      <c r="R3171" s="37">
        <v>14733.18</v>
      </c>
      <c r="S3171" s="37">
        <v>14733.18</v>
      </c>
    </row>
    <row r="3172" spans="2:19">
      <c r="B3172" s="6">
        <v>1988</v>
      </c>
      <c r="C3172" s="37">
        <v>14328.36</v>
      </c>
      <c r="D3172" s="37">
        <v>14328.36</v>
      </c>
      <c r="E3172" s="37">
        <v>14328.36</v>
      </c>
      <c r="F3172" s="37">
        <v>14328.36</v>
      </c>
      <c r="G3172" s="37">
        <v>14328.36</v>
      </c>
      <c r="H3172" s="37">
        <v>14328.36</v>
      </c>
      <c r="I3172" s="37">
        <v>14328.36</v>
      </c>
      <c r="J3172" s="37">
        <v>14328.36</v>
      </c>
      <c r="K3172" s="37">
        <v>14328.36</v>
      </c>
      <c r="L3172" s="37">
        <v>7164.17</v>
      </c>
      <c r="M3172" s="37">
        <v>7164.17</v>
      </c>
      <c r="N3172" s="37">
        <v>7164.17</v>
      </c>
      <c r="O3172" s="37">
        <v>7164.17</v>
      </c>
      <c r="P3172" s="37">
        <v>7164.17</v>
      </c>
      <c r="Q3172" s="37">
        <v>7164.17</v>
      </c>
      <c r="R3172" s="37">
        <v>7164.17</v>
      </c>
      <c r="S3172" s="37">
        <v>7164.17</v>
      </c>
    </row>
    <row r="3173" spans="2:19">
      <c r="B3173" s="6">
        <v>1987</v>
      </c>
      <c r="C3173" s="37">
        <v>13997.66</v>
      </c>
      <c r="D3173" s="37">
        <v>13997.66</v>
      </c>
      <c r="E3173" s="37">
        <v>13997.66</v>
      </c>
      <c r="F3173" s="37">
        <v>13997.66</v>
      </c>
      <c r="G3173" s="37">
        <v>13997.66</v>
      </c>
      <c r="H3173" s="37">
        <v>13997.66</v>
      </c>
      <c r="I3173" s="37">
        <v>13997.66</v>
      </c>
      <c r="J3173" s="37">
        <v>13997.66</v>
      </c>
      <c r="K3173" s="37">
        <v>13997.66</v>
      </c>
      <c r="L3173" s="37">
        <v>6998.83</v>
      </c>
      <c r="M3173" s="37">
        <v>6998.83</v>
      </c>
      <c r="N3173" s="37">
        <v>6998.83</v>
      </c>
      <c r="O3173" s="37">
        <v>6998.83</v>
      </c>
      <c r="P3173" s="37">
        <v>6998.83</v>
      </c>
      <c r="Q3173" s="37">
        <v>6998.83</v>
      </c>
      <c r="R3173" s="37">
        <v>6998.83</v>
      </c>
      <c r="S3173" s="37">
        <v>6998.83</v>
      </c>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v>56048.53</v>
      </c>
      <c r="D3177" s="37">
        <v>56048.53</v>
      </c>
      <c r="E3177" s="37">
        <v>56048.53</v>
      </c>
      <c r="F3177" s="37">
        <v>56048.53</v>
      </c>
      <c r="G3177" s="37">
        <v>56048.53</v>
      </c>
      <c r="H3177" s="37">
        <v>56048.53</v>
      </c>
      <c r="I3177" s="37">
        <v>56048.53</v>
      </c>
      <c r="J3177" s="37">
        <v>56048.53</v>
      </c>
      <c r="K3177" s="37">
        <v>56048.53</v>
      </c>
      <c r="L3177" s="37">
        <v>48128.87</v>
      </c>
      <c r="M3177" s="37">
        <v>48128.87</v>
      </c>
      <c r="N3177" s="37">
        <v>48128.87</v>
      </c>
      <c r="O3177" s="37">
        <v>48128.87</v>
      </c>
      <c r="P3177" s="37">
        <v>48128.87</v>
      </c>
      <c r="Q3177" s="37">
        <v>48128.87</v>
      </c>
      <c r="R3177" s="37">
        <v>48128.87</v>
      </c>
      <c r="S3177" s="37">
        <v>48128.87</v>
      </c>
    </row>
    <row r="3178" spans="2:19">
      <c r="B3178" s="6">
        <v>1982</v>
      </c>
      <c r="C3178" s="37">
        <v>17178.95</v>
      </c>
      <c r="D3178" s="37">
        <v>17178.95</v>
      </c>
      <c r="E3178" s="37">
        <v>17178.95</v>
      </c>
      <c r="F3178" s="37">
        <v>17178.95</v>
      </c>
      <c r="G3178" s="37">
        <v>17178.95</v>
      </c>
      <c r="H3178" s="37">
        <v>17178.95</v>
      </c>
      <c r="I3178" s="37">
        <v>17178.95</v>
      </c>
      <c r="J3178" s="37">
        <v>17178.95</v>
      </c>
      <c r="K3178" s="37">
        <v>17178.95</v>
      </c>
      <c r="L3178" s="37">
        <v>17178.95</v>
      </c>
      <c r="M3178" s="37">
        <v>17178.95</v>
      </c>
      <c r="N3178" s="37">
        <v>17178.95</v>
      </c>
      <c r="O3178" s="37">
        <v>17178.95</v>
      </c>
      <c r="P3178" s="37">
        <v>17178.95</v>
      </c>
      <c r="Q3178" s="37">
        <v>17178.95</v>
      </c>
      <c r="R3178" s="37">
        <v>17178.95</v>
      </c>
      <c r="S3178" s="37">
        <v>17178.95</v>
      </c>
    </row>
    <row r="3179" spans="2:19">
      <c r="B3179" s="6">
        <v>1981</v>
      </c>
      <c r="C3179" s="37">
        <v>34584.61</v>
      </c>
      <c r="D3179" s="37">
        <v>34584.61</v>
      </c>
      <c r="E3179" s="37">
        <v>34584.61</v>
      </c>
      <c r="F3179" s="37">
        <v>34584.61</v>
      </c>
      <c r="G3179" s="37">
        <v>34584.61</v>
      </c>
      <c r="H3179" s="37">
        <v>34584.61</v>
      </c>
      <c r="I3179" s="37">
        <v>34584.61</v>
      </c>
      <c r="J3179" s="37">
        <v>34584.61</v>
      </c>
      <c r="K3179" s="37">
        <v>34584.61</v>
      </c>
      <c r="L3179" s="37">
        <v>34584.61</v>
      </c>
      <c r="M3179" s="37">
        <v>23056.39</v>
      </c>
      <c r="N3179" s="37">
        <v>23056.39</v>
      </c>
      <c r="O3179" s="37">
        <v>23056.39</v>
      </c>
      <c r="P3179" s="37">
        <v>23056.39</v>
      </c>
      <c r="Q3179" s="37">
        <v>23056.39</v>
      </c>
      <c r="R3179" s="37">
        <v>23056.39</v>
      </c>
      <c r="S3179" s="37">
        <v>23056.39</v>
      </c>
    </row>
    <row r="3180" spans="2:19">
      <c r="B3180" s="6">
        <v>1980</v>
      </c>
      <c r="C3180" s="37">
        <v>35373.32</v>
      </c>
      <c r="D3180" s="37">
        <v>35373.32</v>
      </c>
      <c r="E3180" s="37">
        <v>35373.32</v>
      </c>
      <c r="F3180" s="37">
        <v>35373.32</v>
      </c>
      <c r="G3180" s="37">
        <v>35373.32</v>
      </c>
      <c r="H3180" s="37">
        <v>35373.32</v>
      </c>
      <c r="I3180" s="37">
        <v>35373.32</v>
      </c>
      <c r="J3180" s="37">
        <v>30951.66</v>
      </c>
      <c r="K3180" s="37">
        <v>30951.66</v>
      </c>
      <c r="L3180" s="37">
        <v>30951.66</v>
      </c>
      <c r="M3180" s="37">
        <v>30951.66</v>
      </c>
      <c r="N3180" s="37">
        <v>30951.66</v>
      </c>
      <c r="O3180" s="37">
        <v>30951.66</v>
      </c>
      <c r="P3180" s="37">
        <v>30951.66</v>
      </c>
      <c r="Q3180" s="37">
        <v>30951.66</v>
      </c>
      <c r="R3180" s="37">
        <v>30951.66</v>
      </c>
      <c r="S3180" s="37">
        <v>30951.66</v>
      </c>
    </row>
    <row r="3181" spans="2:19">
      <c r="B3181" s="6">
        <v>1979</v>
      </c>
      <c r="C3181" s="37">
        <v>47372.17</v>
      </c>
      <c r="D3181" s="37">
        <v>47372.17</v>
      </c>
      <c r="E3181" s="37">
        <v>47372.17</v>
      </c>
      <c r="F3181" s="37">
        <v>47372.17</v>
      </c>
      <c r="G3181" s="37">
        <v>47372.17</v>
      </c>
      <c r="H3181" s="37">
        <v>47372.17</v>
      </c>
      <c r="I3181" s="37">
        <v>47372.17</v>
      </c>
      <c r="J3181" s="37">
        <v>41151</v>
      </c>
      <c r="K3181" s="37">
        <v>41151</v>
      </c>
      <c r="L3181" s="37">
        <v>41151</v>
      </c>
      <c r="M3181" s="37">
        <v>41151</v>
      </c>
      <c r="N3181" s="37">
        <v>41151</v>
      </c>
      <c r="O3181" s="37">
        <v>41151</v>
      </c>
      <c r="P3181" s="37">
        <v>41151</v>
      </c>
      <c r="Q3181" s="37">
        <v>41151</v>
      </c>
      <c r="R3181" s="37">
        <v>41151</v>
      </c>
      <c r="S3181" s="37">
        <v>41151</v>
      </c>
    </row>
    <row r="3182" spans="2:19">
      <c r="B3182" s="6">
        <v>1978</v>
      </c>
      <c r="C3182" s="37">
        <v>21165.3</v>
      </c>
      <c r="D3182" s="37">
        <v>21165.3</v>
      </c>
      <c r="E3182" s="37">
        <v>21165.3</v>
      </c>
      <c r="F3182" s="37">
        <v>21165.3</v>
      </c>
      <c r="G3182" s="37">
        <v>21165.3</v>
      </c>
      <c r="H3182" s="37">
        <v>21165.3</v>
      </c>
      <c r="I3182" s="37">
        <v>21165.3</v>
      </c>
      <c r="J3182" s="37">
        <v>13825.15</v>
      </c>
      <c r="K3182" s="37">
        <v>13825.15</v>
      </c>
      <c r="L3182" s="37">
        <v>13825.15</v>
      </c>
      <c r="M3182" s="37">
        <v>13825.15</v>
      </c>
      <c r="N3182" s="37">
        <v>13825.15</v>
      </c>
      <c r="O3182" s="37">
        <v>13825.15</v>
      </c>
      <c r="P3182" s="37">
        <v>13825.15</v>
      </c>
      <c r="Q3182" s="37">
        <v>13825.15</v>
      </c>
      <c r="R3182" s="37">
        <v>13825.15</v>
      </c>
      <c r="S3182" s="37">
        <v>13825.15</v>
      </c>
    </row>
    <row r="3183" spans="2:19">
      <c r="B3183" s="6">
        <v>1977</v>
      </c>
      <c r="C3183" s="37">
        <v>25141.59</v>
      </c>
      <c r="D3183" s="37">
        <v>25141.59</v>
      </c>
      <c r="E3183" s="37">
        <v>25141.59</v>
      </c>
      <c r="F3183" s="37">
        <v>25141.59</v>
      </c>
      <c r="G3183" s="37">
        <v>25141.59</v>
      </c>
      <c r="H3183" s="37">
        <v>25141.59</v>
      </c>
      <c r="I3183" s="37">
        <v>25141.59</v>
      </c>
      <c r="J3183" s="37">
        <v>21551.33</v>
      </c>
      <c r="K3183" s="37">
        <v>21551.33</v>
      </c>
      <c r="L3183" s="37">
        <v>21551.33</v>
      </c>
      <c r="M3183" s="37">
        <v>21551.33</v>
      </c>
      <c r="N3183" s="37">
        <v>21551.33</v>
      </c>
      <c r="O3183" s="37">
        <v>21551.33</v>
      </c>
      <c r="P3183" s="37">
        <v>21551.33</v>
      </c>
      <c r="Q3183" s="37">
        <v>21551.33</v>
      </c>
      <c r="R3183" s="37">
        <v>21551.33</v>
      </c>
      <c r="S3183" s="37">
        <v>21551.33</v>
      </c>
    </row>
    <row r="3184" spans="2:19">
      <c r="B3184" s="6">
        <v>1976</v>
      </c>
      <c r="C3184" s="37">
        <v>25678.02</v>
      </c>
      <c r="D3184" s="37">
        <v>25678.02</v>
      </c>
      <c r="E3184" s="37">
        <v>25678.02</v>
      </c>
      <c r="F3184" s="37">
        <v>25678.02</v>
      </c>
      <c r="G3184" s="37">
        <v>25678.02</v>
      </c>
      <c r="H3184" s="37">
        <v>25678.02</v>
      </c>
      <c r="I3184" s="37">
        <v>25678.02</v>
      </c>
      <c r="J3184" s="37">
        <v>20592.11</v>
      </c>
      <c r="K3184" s="37">
        <v>20592.11</v>
      </c>
      <c r="L3184" s="37">
        <v>20592.11</v>
      </c>
      <c r="M3184" s="37">
        <v>20592.11</v>
      </c>
      <c r="N3184" s="37">
        <v>20592.11</v>
      </c>
      <c r="O3184" s="37">
        <v>20592.11</v>
      </c>
      <c r="P3184" s="37">
        <v>20592.11</v>
      </c>
      <c r="Q3184" s="37">
        <v>20592.11</v>
      </c>
      <c r="R3184" s="37">
        <v>20592.11</v>
      </c>
      <c r="S3184" s="37">
        <v>20592.11</v>
      </c>
    </row>
    <row r="3185" spans="2:19">
      <c r="B3185" s="6">
        <v>1975</v>
      </c>
      <c r="C3185" s="37">
        <v>20034.52</v>
      </c>
      <c r="D3185" s="37">
        <v>20034.52</v>
      </c>
      <c r="E3185" s="37">
        <v>20034.52</v>
      </c>
      <c r="F3185" s="37">
        <v>20034.52</v>
      </c>
      <c r="G3185" s="37">
        <v>20034.52</v>
      </c>
      <c r="H3185" s="37">
        <v>20034.52</v>
      </c>
      <c r="I3185" s="37">
        <v>20034.52</v>
      </c>
      <c r="J3185" s="37">
        <v>20034.52</v>
      </c>
      <c r="K3185" s="37">
        <v>20034.52</v>
      </c>
      <c r="L3185" s="37">
        <v>20034.52</v>
      </c>
      <c r="M3185" s="37">
        <v>20034.52</v>
      </c>
      <c r="N3185" s="37">
        <v>20034.52</v>
      </c>
      <c r="O3185" s="37">
        <v>20034.52</v>
      </c>
      <c r="P3185" s="37">
        <v>20034.52</v>
      </c>
      <c r="Q3185" s="37">
        <v>20034.52</v>
      </c>
      <c r="R3185" s="37">
        <v>20034.52</v>
      </c>
      <c r="S3185" s="37">
        <v>20034.52</v>
      </c>
    </row>
    <row r="3186" spans="2:19">
      <c r="B3186" s="6">
        <v>1974</v>
      </c>
      <c r="C3186" s="37">
        <v>18726.14</v>
      </c>
      <c r="D3186" s="37">
        <v>18726.14</v>
      </c>
      <c r="E3186" s="37">
        <v>18726.14</v>
      </c>
      <c r="F3186" s="37">
        <v>18726.14</v>
      </c>
      <c r="G3186" s="37">
        <v>18726.14</v>
      </c>
      <c r="H3186" s="37">
        <v>18726.14</v>
      </c>
      <c r="I3186" s="37">
        <v>18726.14</v>
      </c>
      <c r="J3186" s="37">
        <v>12484.09</v>
      </c>
      <c r="K3186" s="37">
        <v>12484.09</v>
      </c>
      <c r="L3186" s="37">
        <v>12484.09</v>
      </c>
      <c r="M3186" s="37">
        <v>12484.09</v>
      </c>
      <c r="N3186" s="37">
        <v>12484.09</v>
      </c>
      <c r="O3186" s="37">
        <v>12484.09</v>
      </c>
      <c r="P3186" s="37">
        <v>12484.09</v>
      </c>
      <c r="Q3186" s="37">
        <v>12484.09</v>
      </c>
      <c r="R3186" s="37">
        <v>12484.09</v>
      </c>
      <c r="S3186" s="37">
        <v>12484.09</v>
      </c>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v>2776.41</v>
      </c>
      <c r="D3188" s="37">
        <v>2776.41</v>
      </c>
      <c r="E3188" s="37">
        <v>2776.41</v>
      </c>
      <c r="F3188" s="37">
        <v>2776.41</v>
      </c>
      <c r="G3188" s="37">
        <v>2776.41</v>
      </c>
      <c r="H3188" s="37">
        <v>2776.41</v>
      </c>
      <c r="I3188" s="37">
        <v>2776.41</v>
      </c>
      <c r="J3188" s="37">
        <v>2776.41</v>
      </c>
      <c r="K3188" s="37">
        <v>2776.41</v>
      </c>
      <c r="L3188" s="37">
        <v>2776.41</v>
      </c>
      <c r="M3188" s="37">
        <v>2776.41</v>
      </c>
      <c r="N3188" s="37">
        <v>2776.41</v>
      </c>
      <c r="O3188" s="37">
        <v>2776.41</v>
      </c>
      <c r="P3188" s="37">
        <v>2776.41</v>
      </c>
      <c r="Q3188" s="37">
        <v>2776.41</v>
      </c>
      <c r="R3188" s="37">
        <v>2776.41</v>
      </c>
      <c r="S3188" s="37">
        <v>2776.41</v>
      </c>
    </row>
    <row r="3189" spans="2:19">
      <c r="B3189" s="6">
        <v>1971</v>
      </c>
      <c r="C3189" s="37">
        <v>24858.32</v>
      </c>
      <c r="D3189" s="37">
        <v>24858.32</v>
      </c>
      <c r="E3189" s="37">
        <v>24858.32</v>
      </c>
      <c r="F3189" s="37">
        <v>24858.32</v>
      </c>
      <c r="G3189" s="37">
        <v>24858.32</v>
      </c>
      <c r="H3189" s="37">
        <v>24858.32</v>
      </c>
      <c r="I3189" s="37">
        <v>24858.32</v>
      </c>
      <c r="J3189" s="37">
        <v>24858.32</v>
      </c>
      <c r="K3189" s="37">
        <v>24858.32</v>
      </c>
      <c r="L3189" s="37">
        <v>24858.32</v>
      </c>
      <c r="M3189" s="37">
        <v>24858.32</v>
      </c>
      <c r="N3189" s="37">
        <v>24858.32</v>
      </c>
      <c r="O3189" s="37">
        <v>24858.32</v>
      </c>
      <c r="P3189" s="37">
        <v>24858.32</v>
      </c>
      <c r="Q3189" s="37">
        <v>24858.32</v>
      </c>
      <c r="R3189" s="37">
        <v>24858.32</v>
      </c>
      <c r="S3189" s="37">
        <v>24858.32</v>
      </c>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v>4065.31</v>
      </c>
      <c r="D3191" s="37">
        <v>4065.31</v>
      </c>
      <c r="E3191" s="37">
        <v>4065.31</v>
      </c>
      <c r="F3191" s="37">
        <v>4065.31</v>
      </c>
      <c r="G3191" s="37">
        <v>4065.31</v>
      </c>
      <c r="H3191" s="37">
        <v>4065.31</v>
      </c>
      <c r="I3191" s="37">
        <v>4065.31</v>
      </c>
      <c r="J3191" s="37">
        <v>4065.31</v>
      </c>
      <c r="K3191" s="37">
        <v>4065.31</v>
      </c>
      <c r="L3191" s="37">
        <v>4065.31</v>
      </c>
      <c r="M3191" s="37">
        <v>4065.31</v>
      </c>
      <c r="N3191" s="37">
        <v>4065.31</v>
      </c>
      <c r="O3191" s="37">
        <v>4065.31</v>
      </c>
      <c r="P3191" s="37">
        <v>4065.31</v>
      </c>
      <c r="Q3191" s="37">
        <v>4065.31</v>
      </c>
      <c r="R3191" s="37">
        <v>4065.31</v>
      </c>
      <c r="S3191" s="37">
        <v>4065.31</v>
      </c>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v>2338.1799999999998</v>
      </c>
      <c r="D3193" s="37">
        <v>2338.1799999999998</v>
      </c>
      <c r="E3193" s="37">
        <v>2338.1799999999998</v>
      </c>
      <c r="F3193" s="37">
        <v>2338.1799999999998</v>
      </c>
      <c r="G3193" s="37">
        <v>2338.1799999999998</v>
      </c>
      <c r="H3193" s="37">
        <v>2338.1799999999998</v>
      </c>
      <c r="I3193" s="37">
        <v>2338.1799999999998</v>
      </c>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v>4065.31</v>
      </c>
      <c r="D3195" s="37">
        <v>4065.31</v>
      </c>
      <c r="E3195" s="37">
        <v>4065.31</v>
      </c>
      <c r="F3195" s="37">
        <v>4065.31</v>
      </c>
      <c r="G3195" s="37">
        <v>4065.31</v>
      </c>
      <c r="H3195" s="37">
        <v>4065.31</v>
      </c>
      <c r="I3195" s="37">
        <v>4065.31</v>
      </c>
      <c r="J3195" s="37">
        <v>4065.31</v>
      </c>
      <c r="K3195" s="37">
        <v>4065.31</v>
      </c>
      <c r="L3195" s="37">
        <v>4065.31</v>
      </c>
      <c r="M3195" s="37">
        <v>4065.31</v>
      </c>
      <c r="N3195" s="37">
        <v>4065.31</v>
      </c>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v>2338.1799999999998</v>
      </c>
      <c r="D3199" s="37">
        <v>2338.1799999999998</v>
      </c>
      <c r="E3199" s="37">
        <v>2338.1799999999998</v>
      </c>
      <c r="F3199" s="37">
        <v>2338.1799999999998</v>
      </c>
      <c r="G3199" s="37">
        <v>2338.1799999999998</v>
      </c>
      <c r="H3199" s="37">
        <v>2338.1799999999998</v>
      </c>
      <c r="I3199" s="37">
        <v>2338.1799999999998</v>
      </c>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958689.75000000047</v>
      </c>
      <c r="D3231" s="11">
        <f>SUM(D3153:D3230)</f>
        <v>987622.51000000047</v>
      </c>
      <c r="E3231" s="11">
        <f>SUM(E3152:E3230)</f>
        <v>987622.51000000047</v>
      </c>
      <c r="F3231" s="11">
        <f>SUM(F3151:F3230)</f>
        <v>987622.51000000047</v>
      </c>
      <c r="G3231" s="11">
        <f>SUM(G3150:G3230)</f>
        <v>987622.51000000047</v>
      </c>
      <c r="H3231" s="11">
        <f>SUM(H3144:H3230)</f>
        <v>987622.51000000047</v>
      </c>
      <c r="I3231" s="11">
        <f>SUM(I3144:I3230)</f>
        <v>987622.51000000047</v>
      </c>
      <c r="J3231" s="11">
        <f t="shared" ref="J3231" si="64">SUM(J3144:J3230)</f>
        <v>1056644.7000000002</v>
      </c>
      <c r="K3231" s="11">
        <f>SUM(K3144:K3230)</f>
        <v>1048773.5100000002</v>
      </c>
      <c r="L3231" s="11">
        <f t="shared" ref="L3231" si="65">SUM(L3144:L3230)</f>
        <v>1026690.8300000002</v>
      </c>
      <c r="M3231" s="11">
        <f>SUM(M3144:M3230)</f>
        <v>1015162.6100000002</v>
      </c>
      <c r="N3231" s="11">
        <f>SUM(N3139:N3230)</f>
        <v>1027131.1200000001</v>
      </c>
      <c r="O3231" s="11">
        <f>SUM(O3139:O3230)</f>
        <v>1039686.3000000002</v>
      </c>
      <c r="P3231" s="11">
        <f>SUM(P3139:P3230)</f>
        <v>1039686.3000000002</v>
      </c>
      <c r="Q3231" s="11">
        <f>SUM(Q3139:Q3230)</f>
        <v>1077941.3900000001</v>
      </c>
      <c r="R3231" s="11">
        <f>SUM(R3138:R3230)</f>
        <v>1077941.3900000001</v>
      </c>
      <c r="S3231" s="11">
        <f>SUM(S3138:S3230)</f>
        <v>1155308.4200000004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11541.5</v>
      </c>
    </row>
    <row r="3234" spans="1:19">
      <c r="A3234" s="38"/>
      <c r="B3234" s="6">
        <v>2021</v>
      </c>
      <c r="C3234" s="36"/>
      <c r="D3234" s="36"/>
      <c r="E3234" s="36"/>
      <c r="F3234" s="36"/>
      <c r="G3234" s="36"/>
      <c r="H3234" s="36"/>
      <c r="I3234" s="36"/>
      <c r="J3234" s="36"/>
      <c r="K3234" s="36"/>
      <c r="L3234" s="36"/>
      <c r="M3234" s="36"/>
      <c r="N3234" s="36"/>
      <c r="O3234" s="36"/>
      <c r="P3234" s="36"/>
      <c r="Q3234" s="36"/>
      <c r="R3234" s="37">
        <v>28837.84</v>
      </c>
      <c r="S3234" s="37">
        <v>28837.84</v>
      </c>
    </row>
    <row r="3235" spans="1:19">
      <c r="B3235" s="6">
        <v>2020</v>
      </c>
      <c r="C3235" s="36"/>
      <c r="D3235" s="36"/>
      <c r="E3235" s="36"/>
      <c r="F3235" s="36"/>
      <c r="G3235" s="36"/>
      <c r="H3235" s="36"/>
      <c r="I3235" s="36"/>
      <c r="J3235" s="36"/>
      <c r="K3235" s="36"/>
      <c r="L3235" s="36"/>
      <c r="M3235" s="36"/>
      <c r="N3235" s="36"/>
      <c r="O3235" s="36"/>
      <c r="P3235" s="36"/>
      <c r="Q3235" s="37">
        <v>25491.119999999999</v>
      </c>
      <c r="R3235" s="37">
        <v>25491.119999999999</v>
      </c>
      <c r="S3235" s="37">
        <v>25491.119999999999</v>
      </c>
    </row>
    <row r="3236" spans="1:19">
      <c r="A3236" s="40"/>
      <c r="B3236" s="6">
        <v>2019</v>
      </c>
      <c r="C3236" s="36"/>
      <c r="D3236" s="36"/>
      <c r="E3236" s="36"/>
      <c r="F3236" s="36"/>
      <c r="G3236" s="36"/>
      <c r="H3236" s="36"/>
      <c r="I3236" s="36"/>
      <c r="J3236" s="36"/>
      <c r="K3236" s="36"/>
      <c r="L3236" s="36"/>
      <c r="M3236" s="36"/>
      <c r="N3236" s="36"/>
      <c r="O3236" s="36"/>
      <c r="P3236" s="37">
        <v>4952.8</v>
      </c>
      <c r="Q3236" s="37">
        <v>4952.8</v>
      </c>
      <c r="R3236" s="37">
        <v>4952.8</v>
      </c>
      <c r="S3236" s="37">
        <v>4952.8</v>
      </c>
    </row>
    <row r="3237" spans="1:19">
      <c r="A3237" s="40"/>
      <c r="B3237" s="6">
        <v>2018</v>
      </c>
      <c r="C3237" s="36"/>
      <c r="D3237" s="36"/>
      <c r="E3237" s="36"/>
      <c r="F3237" s="36"/>
      <c r="G3237" s="36"/>
      <c r="H3237" s="36"/>
      <c r="I3237" s="36"/>
      <c r="J3237" s="36"/>
      <c r="K3237" s="36"/>
      <c r="L3237" s="36"/>
      <c r="M3237" s="36"/>
      <c r="N3237" s="36"/>
      <c r="O3237" s="37">
        <v>20336.989999999998</v>
      </c>
      <c r="P3237" s="37">
        <v>20336.989999999998</v>
      </c>
      <c r="Q3237" s="37">
        <v>20336.989999999998</v>
      </c>
      <c r="R3237" s="37">
        <v>20336.989999999998</v>
      </c>
      <c r="S3237" s="37">
        <v>20336.989999999998</v>
      </c>
    </row>
    <row r="3238" spans="1:19">
      <c r="A3238" s="40"/>
      <c r="B3238" s="6">
        <v>2017</v>
      </c>
      <c r="C3238" s="36"/>
      <c r="D3238" s="36"/>
      <c r="E3238" s="36"/>
      <c r="F3238" s="36"/>
      <c r="G3238" s="36"/>
      <c r="H3238" s="36"/>
      <c r="I3238" s="36"/>
      <c r="J3238" s="36"/>
      <c r="K3238" s="36"/>
      <c r="L3238" s="36"/>
      <c r="M3238" s="36"/>
      <c r="N3238" s="37">
        <v>67776.7</v>
      </c>
      <c r="O3238" s="37">
        <v>67776.7</v>
      </c>
      <c r="P3238" s="37">
        <v>67776.7</v>
      </c>
      <c r="Q3238" s="37">
        <v>67776.7</v>
      </c>
      <c r="R3238" s="37">
        <v>67776.7</v>
      </c>
      <c r="S3238" s="37">
        <v>67776.7</v>
      </c>
    </row>
    <row r="3239" spans="1:19">
      <c r="B3239" s="6">
        <v>2016</v>
      </c>
      <c r="C3239" s="36"/>
      <c r="D3239" s="36"/>
      <c r="E3239" s="36"/>
      <c r="F3239" s="36"/>
      <c r="G3239" s="36"/>
      <c r="H3239" s="36"/>
      <c r="I3239" s="36"/>
      <c r="J3239" s="36"/>
      <c r="K3239" s="36"/>
      <c r="L3239" s="36"/>
      <c r="M3239" s="37">
        <v>13379.11</v>
      </c>
      <c r="N3239" s="37">
        <v>13379.11</v>
      </c>
      <c r="O3239" s="37">
        <v>13379.11</v>
      </c>
      <c r="P3239" s="37">
        <v>13379.11</v>
      </c>
      <c r="Q3239" s="37">
        <v>13379.11</v>
      </c>
      <c r="R3239" s="37">
        <v>13379.11</v>
      </c>
      <c r="S3239" s="37">
        <v>13379.11</v>
      </c>
    </row>
    <row r="3240" spans="1:19">
      <c r="B3240" s="6">
        <v>2015</v>
      </c>
      <c r="C3240" s="36"/>
      <c r="D3240" s="36"/>
      <c r="E3240" s="36"/>
      <c r="F3240" s="36"/>
      <c r="G3240" s="36"/>
      <c r="H3240" s="36"/>
      <c r="I3240" s="36"/>
      <c r="J3240" s="36"/>
      <c r="K3240" s="36"/>
      <c r="L3240" s="37">
        <v>6444.46</v>
      </c>
      <c r="M3240" s="37">
        <v>6444.46</v>
      </c>
      <c r="N3240" s="37">
        <v>6444.46</v>
      </c>
      <c r="O3240" s="37">
        <v>6444.46</v>
      </c>
      <c r="P3240" s="37">
        <v>6444.46</v>
      </c>
      <c r="Q3240" s="37">
        <v>6444.46</v>
      </c>
      <c r="R3240" s="37">
        <v>6444.46</v>
      </c>
      <c r="S3240" s="37">
        <v>6444.46</v>
      </c>
    </row>
    <row r="3241" spans="1:19">
      <c r="B3241" s="6">
        <v>2014</v>
      </c>
      <c r="C3241" s="36"/>
      <c r="D3241" s="36"/>
      <c r="E3241" s="36"/>
      <c r="F3241" s="36"/>
      <c r="G3241" s="36"/>
      <c r="H3241" s="36"/>
      <c r="I3241" s="36"/>
      <c r="J3241" s="36"/>
      <c r="K3241" s="37">
        <v>9136.84</v>
      </c>
      <c r="L3241" s="37">
        <v>9136.84</v>
      </c>
      <c r="M3241" s="37">
        <v>9136.84</v>
      </c>
      <c r="N3241" s="37">
        <v>9136.84</v>
      </c>
      <c r="O3241" s="37">
        <v>9136.84</v>
      </c>
      <c r="P3241" s="37">
        <v>9136.84</v>
      </c>
      <c r="Q3241" s="37">
        <v>9136.84</v>
      </c>
      <c r="R3241" s="37">
        <v>9136.84</v>
      </c>
      <c r="S3241" s="37">
        <v>9136.84</v>
      </c>
    </row>
    <row r="3242" spans="1:19">
      <c r="B3242" s="6">
        <v>2013</v>
      </c>
      <c r="C3242" s="36"/>
      <c r="D3242" s="36"/>
      <c r="E3242" s="36"/>
      <c r="F3242" s="36"/>
      <c r="G3242" s="36"/>
      <c r="H3242" s="36"/>
      <c r="I3242" s="36"/>
      <c r="J3242" s="37">
        <v>5120.37</v>
      </c>
      <c r="K3242" s="37">
        <v>5120.37</v>
      </c>
      <c r="L3242" s="37">
        <v>5120.37</v>
      </c>
      <c r="M3242" s="37">
        <v>5120.37</v>
      </c>
      <c r="N3242" s="37">
        <v>5120.37</v>
      </c>
      <c r="O3242" s="37">
        <v>5120.37</v>
      </c>
      <c r="P3242" s="37">
        <v>5120.37</v>
      </c>
      <c r="Q3242" s="37">
        <v>5120.37</v>
      </c>
      <c r="R3242" s="37">
        <v>5120.37</v>
      </c>
      <c r="S3242" s="37">
        <v>5120.37</v>
      </c>
    </row>
    <row r="3243" spans="1:19">
      <c r="B3243" s="6">
        <v>2012</v>
      </c>
      <c r="C3243" s="36"/>
      <c r="D3243" s="36"/>
      <c r="E3243" s="36"/>
      <c r="F3243" s="36"/>
      <c r="G3243" s="36"/>
      <c r="H3243" s="36"/>
      <c r="I3243" s="37">
        <v>4736.87</v>
      </c>
      <c r="J3243" s="37">
        <v>4736.87</v>
      </c>
      <c r="K3243" s="37">
        <v>4736.87</v>
      </c>
      <c r="L3243" s="37">
        <v>4736.87</v>
      </c>
      <c r="M3243" s="37">
        <v>4736.87</v>
      </c>
      <c r="N3243" s="37">
        <v>4736.87</v>
      </c>
      <c r="O3243" s="37">
        <v>4736.87</v>
      </c>
      <c r="P3243" s="37">
        <v>4736.87</v>
      </c>
      <c r="Q3243" s="37">
        <v>4736.87</v>
      </c>
      <c r="R3243" s="37">
        <v>4736.87</v>
      </c>
      <c r="S3243" s="37">
        <v>4736.87</v>
      </c>
    </row>
    <row r="3244" spans="1:19">
      <c r="B3244" s="6">
        <v>2011</v>
      </c>
      <c r="C3244" s="36"/>
      <c r="D3244" s="36"/>
      <c r="E3244" s="36"/>
      <c r="F3244" s="36"/>
      <c r="G3244" s="36"/>
      <c r="H3244" s="37">
        <v>4194.8500000000004</v>
      </c>
      <c r="I3244" s="37">
        <v>4194.8500000000004</v>
      </c>
      <c r="J3244" s="37">
        <v>4194.8500000000004</v>
      </c>
      <c r="K3244" s="37">
        <v>4194.8500000000004</v>
      </c>
      <c r="L3244" s="37">
        <v>4194.8500000000004</v>
      </c>
      <c r="M3244" s="37">
        <v>4194.8500000000004</v>
      </c>
      <c r="N3244" s="37">
        <v>4194.8500000000004</v>
      </c>
      <c r="O3244" s="37">
        <v>4194.8500000000004</v>
      </c>
      <c r="P3244" s="37">
        <v>4194.8500000000004</v>
      </c>
      <c r="Q3244" s="37">
        <v>4194.8500000000004</v>
      </c>
      <c r="R3244" s="37">
        <v>4194.8500000000004</v>
      </c>
      <c r="S3244" s="37">
        <v>4194.8500000000004</v>
      </c>
    </row>
    <row r="3245" spans="1:19">
      <c r="B3245" s="6">
        <v>2010</v>
      </c>
      <c r="C3245" s="36"/>
      <c r="D3245" s="36"/>
      <c r="E3245" s="36"/>
      <c r="F3245" s="36"/>
      <c r="G3245" s="37">
        <v>2066.17</v>
      </c>
      <c r="H3245" s="37">
        <v>2066.17</v>
      </c>
      <c r="I3245" s="37">
        <v>2066.17</v>
      </c>
      <c r="J3245" s="37">
        <v>2066.17</v>
      </c>
      <c r="K3245" s="37">
        <v>2066.17</v>
      </c>
      <c r="L3245" s="37">
        <v>2066.17</v>
      </c>
      <c r="M3245" s="37">
        <v>2066.17</v>
      </c>
      <c r="N3245" s="37">
        <v>2066.17</v>
      </c>
      <c r="O3245" s="37">
        <v>2066.17</v>
      </c>
      <c r="P3245" s="37">
        <v>2066.17</v>
      </c>
      <c r="Q3245" s="37">
        <v>2066.17</v>
      </c>
      <c r="R3245" s="37">
        <v>2066.17</v>
      </c>
      <c r="S3245" s="37">
        <v>2066.17</v>
      </c>
    </row>
    <row r="3246" spans="1:19">
      <c r="B3246" s="6">
        <v>2009</v>
      </c>
      <c r="C3246" s="36"/>
      <c r="D3246" s="36"/>
      <c r="E3246" s="36"/>
      <c r="F3246" s="37">
        <v>4660.8900000000003</v>
      </c>
      <c r="G3246" s="37">
        <v>4660.8900000000003</v>
      </c>
      <c r="H3246" s="37">
        <v>4660.8900000000003</v>
      </c>
      <c r="I3246" s="37">
        <v>4660.8900000000003</v>
      </c>
      <c r="J3246" s="37">
        <v>4660.8900000000003</v>
      </c>
      <c r="K3246" s="37">
        <v>4660.8900000000003</v>
      </c>
      <c r="L3246" s="37">
        <v>4660.8900000000003</v>
      </c>
      <c r="M3246" s="37">
        <v>4660.8900000000003</v>
      </c>
      <c r="N3246" s="37">
        <v>4660.8900000000003</v>
      </c>
      <c r="O3246" s="37">
        <v>4660.8900000000003</v>
      </c>
      <c r="P3246" s="37">
        <v>4660.8900000000003</v>
      </c>
      <c r="Q3246" s="37">
        <v>4660.8900000000003</v>
      </c>
      <c r="R3246" s="37">
        <v>4660.8900000000003</v>
      </c>
      <c r="S3246" s="37">
        <v>4660.8900000000003</v>
      </c>
    </row>
    <row r="3247" spans="1:19">
      <c r="B3247" s="6">
        <v>2008</v>
      </c>
      <c r="C3247" s="36"/>
      <c r="D3247" s="36"/>
      <c r="E3247" s="37">
        <v>5818.37</v>
      </c>
      <c r="F3247" s="37">
        <v>5818.37</v>
      </c>
      <c r="G3247" s="37">
        <v>5818.37</v>
      </c>
      <c r="H3247" s="37">
        <v>5818.37</v>
      </c>
      <c r="I3247" s="37">
        <v>5818.37</v>
      </c>
      <c r="J3247" s="37">
        <v>5818.37</v>
      </c>
      <c r="K3247" s="37">
        <v>5818.37</v>
      </c>
      <c r="L3247" s="37">
        <v>5818.37</v>
      </c>
      <c r="M3247" s="37">
        <v>5818.37</v>
      </c>
      <c r="N3247" s="37">
        <v>5818.37</v>
      </c>
      <c r="O3247" s="37">
        <v>5818.37</v>
      </c>
      <c r="P3247" s="37">
        <v>5818.37</v>
      </c>
      <c r="Q3247" s="37">
        <v>5818.37</v>
      </c>
      <c r="R3247" s="37">
        <v>5818.37</v>
      </c>
      <c r="S3247" s="37">
        <v>5818.37</v>
      </c>
    </row>
    <row r="3248" spans="1:19">
      <c r="B3248" s="6">
        <v>2007</v>
      </c>
      <c r="C3248" s="36"/>
      <c r="D3248" s="37">
        <v>5390.88</v>
      </c>
      <c r="E3248" s="37">
        <v>5390.88</v>
      </c>
      <c r="F3248" s="37">
        <v>5390.88</v>
      </c>
      <c r="G3248" s="37">
        <v>5390.88</v>
      </c>
      <c r="H3248" s="37">
        <v>5390.88</v>
      </c>
      <c r="I3248" s="37">
        <v>5390.88</v>
      </c>
      <c r="J3248" s="37">
        <v>5390.88</v>
      </c>
      <c r="K3248" s="37">
        <v>5390.88</v>
      </c>
      <c r="L3248" s="37">
        <v>5390.88</v>
      </c>
      <c r="M3248" s="37">
        <v>5390.88</v>
      </c>
      <c r="N3248" s="37">
        <v>5390.88</v>
      </c>
      <c r="O3248" s="37">
        <v>5390.88</v>
      </c>
      <c r="P3248" s="37">
        <v>5390.88</v>
      </c>
      <c r="Q3248" s="37">
        <v>5390.88</v>
      </c>
      <c r="R3248" s="37">
        <v>5390.88</v>
      </c>
      <c r="S3248" s="37">
        <v>5390.88</v>
      </c>
    </row>
    <row r="3249" spans="2:19">
      <c r="B3249" s="6">
        <v>2006</v>
      </c>
      <c r="C3249" s="37">
        <v>4946.12</v>
      </c>
      <c r="D3249" s="37">
        <v>4946.12</v>
      </c>
      <c r="E3249" s="37">
        <v>4946.12</v>
      </c>
      <c r="F3249" s="37">
        <v>4946.12</v>
      </c>
      <c r="G3249" s="37">
        <v>4946.12</v>
      </c>
      <c r="H3249" s="37">
        <v>4946.12</v>
      </c>
      <c r="I3249" s="37">
        <v>4946.12</v>
      </c>
      <c r="J3249" s="37">
        <v>4946.12</v>
      </c>
      <c r="K3249" s="37">
        <v>4946.12</v>
      </c>
      <c r="L3249" s="37">
        <v>4946.12</v>
      </c>
      <c r="M3249" s="37">
        <v>4946.12</v>
      </c>
      <c r="N3249" s="37">
        <v>4946.12</v>
      </c>
      <c r="O3249" s="37">
        <v>4946.12</v>
      </c>
      <c r="P3249" s="37">
        <v>4946.12</v>
      </c>
      <c r="Q3249" s="37">
        <v>4946.12</v>
      </c>
      <c r="R3249" s="37">
        <v>4946.12</v>
      </c>
      <c r="S3249" s="37">
        <v>4946.12</v>
      </c>
    </row>
    <row r="3250" spans="2:19">
      <c r="B3250" s="6">
        <v>2005</v>
      </c>
      <c r="C3250" s="37">
        <v>5451.69</v>
      </c>
      <c r="D3250" s="37">
        <v>5451.69</v>
      </c>
      <c r="E3250" s="37">
        <v>5451.69</v>
      </c>
      <c r="F3250" s="37">
        <v>5451.69</v>
      </c>
      <c r="G3250" s="37">
        <v>5451.69</v>
      </c>
      <c r="H3250" s="37">
        <v>5451.69</v>
      </c>
      <c r="I3250" s="37">
        <v>5451.69</v>
      </c>
      <c r="J3250" s="37">
        <v>5451.69</v>
      </c>
      <c r="K3250" s="37">
        <v>5451.69</v>
      </c>
      <c r="L3250" s="37">
        <v>5451.69</v>
      </c>
      <c r="M3250" s="37">
        <v>5451.69</v>
      </c>
      <c r="N3250" s="37">
        <v>5451.69</v>
      </c>
      <c r="O3250" s="37">
        <v>5451.69</v>
      </c>
      <c r="P3250" s="37">
        <v>5451.69</v>
      </c>
      <c r="Q3250" s="37">
        <v>5451.69</v>
      </c>
      <c r="R3250" s="37">
        <v>5451.69</v>
      </c>
      <c r="S3250" s="37">
        <v>5451.69</v>
      </c>
    </row>
    <row r="3251" spans="2:19">
      <c r="B3251" s="6">
        <v>2004</v>
      </c>
      <c r="C3251" s="37">
        <v>9063.9</v>
      </c>
      <c r="D3251" s="37">
        <v>9063.9</v>
      </c>
      <c r="E3251" s="37">
        <v>9063.9</v>
      </c>
      <c r="F3251" s="37">
        <v>9063.9</v>
      </c>
      <c r="G3251" s="37">
        <v>9063.9</v>
      </c>
      <c r="H3251" s="37">
        <v>9063.9</v>
      </c>
      <c r="I3251" s="37">
        <v>9063.9</v>
      </c>
      <c r="J3251" s="37">
        <v>9063.9</v>
      </c>
      <c r="K3251" s="37">
        <v>9063.9</v>
      </c>
      <c r="L3251" s="37">
        <v>9063.9</v>
      </c>
      <c r="M3251" s="37">
        <v>9063.9</v>
      </c>
      <c r="N3251" s="37">
        <v>9063.9</v>
      </c>
      <c r="O3251" s="37">
        <v>9063.9</v>
      </c>
      <c r="P3251" s="37">
        <v>9063.9</v>
      </c>
      <c r="Q3251" s="37">
        <v>9063.9</v>
      </c>
      <c r="R3251" s="37">
        <v>9063.9</v>
      </c>
      <c r="S3251" s="37">
        <v>9063.9</v>
      </c>
    </row>
    <row r="3252" spans="2:19">
      <c r="B3252" s="6">
        <v>2003</v>
      </c>
      <c r="C3252" s="37">
        <v>13432.97</v>
      </c>
      <c r="D3252" s="37">
        <v>13432.97</v>
      </c>
      <c r="E3252" s="37">
        <v>13432.97</v>
      </c>
      <c r="F3252" s="37">
        <v>13432.97</v>
      </c>
      <c r="G3252" s="37">
        <v>13432.97</v>
      </c>
      <c r="H3252" s="37">
        <v>13432.97</v>
      </c>
      <c r="I3252" s="37">
        <v>13432.97</v>
      </c>
      <c r="J3252" s="37">
        <v>13432.97</v>
      </c>
      <c r="K3252" s="37">
        <v>13432.97</v>
      </c>
      <c r="L3252" s="37">
        <v>13432.97</v>
      </c>
      <c r="M3252" s="37">
        <v>13432.97</v>
      </c>
      <c r="N3252" s="37">
        <v>13432.97</v>
      </c>
      <c r="O3252" s="37">
        <v>13432.97</v>
      </c>
      <c r="P3252" s="37">
        <v>13432.97</v>
      </c>
      <c r="Q3252" s="37">
        <v>13432.97</v>
      </c>
      <c r="R3252" s="37">
        <v>13432.97</v>
      </c>
      <c r="S3252" s="37">
        <v>13432.97</v>
      </c>
    </row>
    <row r="3253" spans="2:19">
      <c r="B3253" s="6">
        <v>2002</v>
      </c>
      <c r="C3253" s="37">
        <v>9878.89</v>
      </c>
      <c r="D3253" s="37">
        <v>9878.89</v>
      </c>
      <c r="E3253" s="37">
        <v>9878.89</v>
      </c>
      <c r="F3253" s="37">
        <v>9878.89</v>
      </c>
      <c r="G3253" s="37">
        <v>9878.89</v>
      </c>
      <c r="H3253" s="37">
        <v>9878.89</v>
      </c>
      <c r="I3253" s="37">
        <v>9878.89</v>
      </c>
      <c r="J3253" s="37">
        <v>9878.89</v>
      </c>
      <c r="K3253" s="37">
        <v>9878.89</v>
      </c>
      <c r="L3253" s="37">
        <v>9878.89</v>
      </c>
      <c r="M3253" s="37">
        <v>9878.89</v>
      </c>
      <c r="N3253" s="37">
        <v>9878.89</v>
      </c>
      <c r="O3253" s="37">
        <v>9878.89</v>
      </c>
      <c r="P3253" s="37">
        <v>9878.89</v>
      </c>
      <c r="Q3253" s="37">
        <v>9878.89</v>
      </c>
      <c r="R3253" s="37">
        <v>9878.89</v>
      </c>
      <c r="S3253" s="37">
        <v>9878.89</v>
      </c>
    </row>
    <row r="3254" spans="2:19">
      <c r="B3254" s="6">
        <v>2001</v>
      </c>
      <c r="C3254" s="37">
        <v>37954.82</v>
      </c>
      <c r="D3254" s="37">
        <v>37954.82</v>
      </c>
      <c r="E3254" s="37">
        <v>37954.82</v>
      </c>
      <c r="F3254" s="37">
        <v>37954.82</v>
      </c>
      <c r="G3254" s="37">
        <v>37954.82</v>
      </c>
      <c r="H3254" s="37">
        <v>37954.82</v>
      </c>
      <c r="I3254" s="37">
        <v>37954.82</v>
      </c>
      <c r="J3254" s="37">
        <v>37954.82</v>
      </c>
      <c r="K3254" s="37">
        <v>37954.82</v>
      </c>
      <c r="L3254" s="37">
        <v>37954.82</v>
      </c>
      <c r="M3254" s="37">
        <v>37954.82</v>
      </c>
      <c r="N3254" s="37">
        <v>37954.82</v>
      </c>
      <c r="O3254" s="37">
        <v>37954.82</v>
      </c>
      <c r="P3254" s="37">
        <v>37954.82</v>
      </c>
      <c r="Q3254" s="37">
        <v>37954.82</v>
      </c>
      <c r="R3254" s="37">
        <v>37954.82</v>
      </c>
      <c r="S3254" s="37">
        <v>37954.82</v>
      </c>
    </row>
    <row r="3255" spans="2:19">
      <c r="B3255" s="6">
        <v>2000</v>
      </c>
      <c r="C3255" s="37">
        <v>64818.559999999998</v>
      </c>
      <c r="D3255" s="37">
        <v>64818.559999999998</v>
      </c>
      <c r="E3255" s="37">
        <v>64818.559999999998</v>
      </c>
      <c r="F3255" s="37">
        <v>64818.559999999998</v>
      </c>
      <c r="G3255" s="37">
        <v>64818.559999999998</v>
      </c>
      <c r="H3255" s="37">
        <v>64818.559999999998</v>
      </c>
      <c r="I3255" s="37">
        <v>64818.559999999998</v>
      </c>
      <c r="J3255" s="37">
        <v>64818.559999999998</v>
      </c>
      <c r="K3255" s="37">
        <v>64818.559999999998</v>
      </c>
      <c r="L3255" s="37">
        <v>64818.559999999998</v>
      </c>
      <c r="M3255" s="37">
        <v>64818.559999999998</v>
      </c>
      <c r="N3255" s="37">
        <v>64818.559999999998</v>
      </c>
      <c r="O3255" s="37">
        <v>64818.559999999998</v>
      </c>
      <c r="P3255" s="37">
        <v>64818.559999999998</v>
      </c>
      <c r="Q3255" s="37">
        <v>64818.559999999998</v>
      </c>
      <c r="R3255" s="37">
        <v>64818.559999999998</v>
      </c>
      <c r="S3255" s="37">
        <v>64818.559999999998</v>
      </c>
    </row>
    <row r="3256" spans="2:19">
      <c r="B3256" s="6">
        <v>1999</v>
      </c>
      <c r="C3256" s="37">
        <v>2882.65</v>
      </c>
      <c r="D3256" s="37">
        <v>2882.65</v>
      </c>
      <c r="E3256" s="37">
        <v>2882.65</v>
      </c>
      <c r="F3256" s="37">
        <v>2882.65</v>
      </c>
      <c r="G3256" s="37">
        <v>2882.65</v>
      </c>
      <c r="H3256" s="37">
        <v>2882.65</v>
      </c>
      <c r="I3256" s="37">
        <v>2882.65</v>
      </c>
      <c r="J3256" s="37">
        <v>2882.65</v>
      </c>
      <c r="K3256" s="37">
        <v>2882.65</v>
      </c>
      <c r="L3256" s="37">
        <v>2882.65</v>
      </c>
      <c r="M3256" s="37">
        <v>2882.65</v>
      </c>
      <c r="N3256" s="37">
        <v>2882.65</v>
      </c>
      <c r="O3256" s="37">
        <v>2882.65</v>
      </c>
      <c r="P3256" s="37">
        <v>2882.65</v>
      </c>
      <c r="Q3256" s="37">
        <v>2882.65</v>
      </c>
      <c r="R3256" s="37">
        <v>2882.65</v>
      </c>
      <c r="S3256" s="37">
        <v>2882.65</v>
      </c>
    </row>
    <row r="3257" spans="2:19">
      <c r="B3257" s="6">
        <v>1998</v>
      </c>
      <c r="C3257" s="37">
        <v>42689.68</v>
      </c>
      <c r="D3257" s="37">
        <v>42689.68</v>
      </c>
      <c r="E3257" s="37">
        <v>42689.68</v>
      </c>
      <c r="F3257" s="37">
        <v>42689.68</v>
      </c>
      <c r="G3257" s="37">
        <v>42689.68</v>
      </c>
      <c r="H3257" s="37">
        <v>42689.68</v>
      </c>
      <c r="I3257" s="37">
        <v>42689.68</v>
      </c>
      <c r="J3257" s="37">
        <v>42689.68</v>
      </c>
      <c r="K3257" s="37">
        <v>42689.68</v>
      </c>
      <c r="L3257" s="37">
        <v>42689.68</v>
      </c>
      <c r="M3257" s="37">
        <v>42689.68</v>
      </c>
      <c r="N3257" s="37">
        <v>42689.68</v>
      </c>
      <c r="O3257" s="37">
        <v>42689.68</v>
      </c>
      <c r="P3257" s="37">
        <v>42689.68</v>
      </c>
      <c r="Q3257" s="37">
        <v>42689.68</v>
      </c>
      <c r="R3257" s="37">
        <v>42689.68</v>
      </c>
      <c r="S3257" s="37">
        <v>42689.68</v>
      </c>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v>34114.129999999997</v>
      </c>
      <c r="D3260" s="37">
        <v>34114.129999999997</v>
      </c>
      <c r="E3260" s="37">
        <v>34114.129999999997</v>
      </c>
      <c r="F3260" s="37">
        <v>34114.129999999997</v>
      </c>
      <c r="G3260" s="37">
        <v>34114.129999999997</v>
      </c>
      <c r="H3260" s="37">
        <v>34114.129999999997</v>
      </c>
      <c r="I3260" s="37">
        <v>34114.129999999997</v>
      </c>
      <c r="J3260" s="37">
        <v>34114.129999999997</v>
      </c>
      <c r="K3260" s="37">
        <v>34114.129999999997</v>
      </c>
      <c r="L3260" s="37">
        <v>34114.129999999997</v>
      </c>
      <c r="M3260" s="37">
        <v>34114.129999999997</v>
      </c>
      <c r="N3260" s="37">
        <v>34114.129999999997</v>
      </c>
      <c r="O3260" s="37">
        <v>34114.129999999997</v>
      </c>
      <c r="P3260" s="37">
        <v>34114.129999999997</v>
      </c>
      <c r="Q3260" s="37">
        <v>34114.129999999997</v>
      </c>
      <c r="R3260" s="37">
        <v>34114.129999999997</v>
      </c>
      <c r="S3260" s="37">
        <v>34114.129999999997</v>
      </c>
    </row>
    <row r="3261" spans="2:19">
      <c r="B3261" s="6">
        <v>1994</v>
      </c>
      <c r="C3261" s="37">
        <v>35638.129999999997</v>
      </c>
      <c r="D3261" s="37">
        <v>35638.129999999997</v>
      </c>
      <c r="E3261" s="37">
        <v>35638.129999999997</v>
      </c>
      <c r="F3261" s="37">
        <v>35638.129999999997</v>
      </c>
      <c r="G3261" s="37">
        <v>35638.129999999997</v>
      </c>
      <c r="H3261" s="37">
        <v>35638.129999999997</v>
      </c>
      <c r="I3261" s="37">
        <v>35638.129999999997</v>
      </c>
      <c r="J3261" s="37">
        <v>35638.129999999997</v>
      </c>
      <c r="K3261" s="37">
        <v>35638.129999999997</v>
      </c>
      <c r="L3261" s="37">
        <v>35638.129999999997</v>
      </c>
      <c r="M3261" s="37">
        <v>35638.129999999997</v>
      </c>
      <c r="N3261" s="37">
        <v>35638.129999999997</v>
      </c>
      <c r="O3261" s="37">
        <v>35638.129999999997</v>
      </c>
      <c r="P3261" s="37">
        <v>35638.129999999997</v>
      </c>
      <c r="Q3261" s="37">
        <v>35638.129999999997</v>
      </c>
      <c r="R3261" s="37">
        <v>35638.129999999997</v>
      </c>
      <c r="S3261" s="37">
        <v>35638.129999999997</v>
      </c>
    </row>
    <row r="3262" spans="2:19">
      <c r="B3262" s="6">
        <v>1993</v>
      </c>
      <c r="C3262" s="37">
        <v>308252.27</v>
      </c>
      <c r="D3262" s="37">
        <v>308252.27</v>
      </c>
      <c r="E3262" s="37">
        <v>308252.27</v>
      </c>
      <c r="F3262" s="37">
        <v>308252.27</v>
      </c>
      <c r="G3262" s="37">
        <v>308252.27</v>
      </c>
      <c r="H3262" s="37">
        <v>308252.27</v>
      </c>
      <c r="I3262" s="37">
        <v>308252.27</v>
      </c>
      <c r="J3262" s="37">
        <v>308252.27</v>
      </c>
      <c r="K3262" s="37">
        <v>308252.27</v>
      </c>
      <c r="L3262" s="37">
        <v>308252.27</v>
      </c>
      <c r="M3262" s="37">
        <v>308252.27</v>
      </c>
      <c r="N3262" s="37">
        <v>308252.27</v>
      </c>
      <c r="O3262" s="37">
        <v>308252.27</v>
      </c>
      <c r="P3262" s="37">
        <v>308252.27</v>
      </c>
      <c r="Q3262" s="37">
        <v>308252.27</v>
      </c>
      <c r="R3262" s="37">
        <v>308252.27</v>
      </c>
      <c r="S3262" s="37">
        <v>308252.27</v>
      </c>
    </row>
    <row r="3263" spans="2:19">
      <c r="B3263" s="6">
        <v>1992</v>
      </c>
      <c r="C3263" s="37">
        <v>74052.210000000006</v>
      </c>
      <c r="D3263" s="37">
        <v>74052.210000000006</v>
      </c>
      <c r="E3263" s="37">
        <v>74052.210000000006</v>
      </c>
      <c r="F3263" s="37">
        <v>74052.210000000006</v>
      </c>
      <c r="G3263" s="37">
        <v>74052.210000000006</v>
      </c>
      <c r="H3263" s="37">
        <v>74052.210000000006</v>
      </c>
      <c r="I3263" s="37">
        <v>74052.210000000006</v>
      </c>
      <c r="J3263" s="37">
        <v>74052.210000000006</v>
      </c>
      <c r="K3263" s="37">
        <v>74052.210000000006</v>
      </c>
      <c r="L3263" s="37">
        <v>74052.210000000006</v>
      </c>
      <c r="M3263" s="37">
        <v>74052.210000000006</v>
      </c>
      <c r="N3263" s="37">
        <v>74052.210000000006</v>
      </c>
      <c r="O3263" s="37">
        <v>74052.210000000006</v>
      </c>
      <c r="P3263" s="37">
        <v>74052.210000000006</v>
      </c>
      <c r="Q3263" s="37">
        <v>74052.210000000006</v>
      </c>
      <c r="R3263" s="37">
        <v>74052.210000000006</v>
      </c>
      <c r="S3263" s="37">
        <v>74052.210000000006</v>
      </c>
    </row>
    <row r="3264" spans="2:19">
      <c r="B3264" s="6">
        <v>1991</v>
      </c>
      <c r="C3264" s="37">
        <v>15921.49</v>
      </c>
      <c r="D3264" s="37">
        <v>15921.49</v>
      </c>
      <c r="E3264" s="37">
        <v>15921.49</v>
      </c>
      <c r="F3264" s="37">
        <v>15921.49</v>
      </c>
      <c r="G3264" s="37">
        <v>15921.49</v>
      </c>
      <c r="H3264" s="37">
        <v>15921.49</v>
      </c>
      <c r="I3264" s="37">
        <v>15921.49</v>
      </c>
      <c r="J3264" s="37">
        <v>15921.49</v>
      </c>
      <c r="K3264" s="37">
        <v>15921.49</v>
      </c>
      <c r="L3264" s="37">
        <v>15921.49</v>
      </c>
      <c r="M3264" s="37">
        <v>15921.49</v>
      </c>
      <c r="N3264" s="37">
        <v>15921.49</v>
      </c>
      <c r="O3264" s="37">
        <v>15921.49</v>
      </c>
      <c r="P3264" s="37">
        <v>15921.49</v>
      </c>
      <c r="Q3264" s="37">
        <v>15921.49</v>
      </c>
      <c r="R3264" s="37">
        <v>15921.49</v>
      </c>
      <c r="S3264" s="37">
        <v>15921.49</v>
      </c>
    </row>
    <row r="3265" spans="2:19">
      <c r="B3265" s="6">
        <v>1990</v>
      </c>
      <c r="C3265" s="37">
        <v>16036.78</v>
      </c>
      <c r="D3265" s="37">
        <v>16036.78</v>
      </c>
      <c r="E3265" s="37">
        <v>16036.78</v>
      </c>
      <c r="F3265" s="37">
        <v>16036.78</v>
      </c>
      <c r="G3265" s="37">
        <v>16036.78</v>
      </c>
      <c r="H3265" s="37">
        <v>16036.78</v>
      </c>
      <c r="I3265" s="37">
        <v>16036.78</v>
      </c>
      <c r="J3265" s="37">
        <v>16036.78</v>
      </c>
      <c r="K3265" s="37">
        <v>16036.78</v>
      </c>
      <c r="L3265" s="37">
        <v>16036.78</v>
      </c>
      <c r="M3265" s="37">
        <v>16036.78</v>
      </c>
      <c r="N3265" s="37">
        <v>16036.78</v>
      </c>
      <c r="O3265" s="37">
        <v>16036.78</v>
      </c>
      <c r="P3265" s="37">
        <v>16036.78</v>
      </c>
      <c r="Q3265" s="37">
        <v>16036.78</v>
      </c>
      <c r="R3265" s="37">
        <v>16036.78</v>
      </c>
      <c r="S3265" s="37">
        <v>16036.78</v>
      </c>
    </row>
    <row r="3266" spans="2:19">
      <c r="B3266" s="6">
        <v>1989</v>
      </c>
      <c r="C3266" s="37">
        <v>14444.89</v>
      </c>
      <c r="D3266" s="37">
        <v>14444.89</v>
      </c>
      <c r="E3266" s="37">
        <v>14444.89</v>
      </c>
      <c r="F3266" s="37">
        <v>14444.89</v>
      </c>
      <c r="G3266" s="37">
        <v>14444.89</v>
      </c>
      <c r="H3266" s="37">
        <v>14444.89</v>
      </c>
      <c r="I3266" s="37">
        <v>14444.89</v>
      </c>
      <c r="J3266" s="37">
        <v>14444.89</v>
      </c>
      <c r="K3266" s="37">
        <v>14444.89</v>
      </c>
      <c r="L3266" s="37">
        <v>14444.89</v>
      </c>
      <c r="M3266" s="37">
        <v>14444.89</v>
      </c>
      <c r="N3266" s="37">
        <v>14444.89</v>
      </c>
      <c r="O3266" s="37">
        <v>14444.89</v>
      </c>
      <c r="P3266" s="37">
        <v>14444.89</v>
      </c>
      <c r="Q3266" s="37">
        <v>14444.89</v>
      </c>
      <c r="R3266" s="37">
        <v>14444.89</v>
      </c>
      <c r="S3266" s="37">
        <v>14444.89</v>
      </c>
    </row>
    <row r="3267" spans="2:19">
      <c r="B3267" s="6">
        <v>1988</v>
      </c>
      <c r="C3267" s="37">
        <v>18157.599999999999</v>
      </c>
      <c r="D3267" s="37">
        <v>18157.599999999999</v>
      </c>
      <c r="E3267" s="37">
        <v>18157.599999999999</v>
      </c>
      <c r="F3267" s="37">
        <v>18157.599999999999</v>
      </c>
      <c r="G3267" s="37">
        <v>18157.599999999999</v>
      </c>
      <c r="H3267" s="37">
        <v>18157.599999999999</v>
      </c>
      <c r="I3267" s="37">
        <v>18157.599999999999</v>
      </c>
      <c r="J3267" s="37">
        <v>18157.599999999999</v>
      </c>
      <c r="K3267" s="37">
        <v>18157.599999999999</v>
      </c>
      <c r="L3267" s="37">
        <v>18157.599999999999</v>
      </c>
      <c r="M3267" s="37">
        <v>18157.599999999999</v>
      </c>
      <c r="N3267" s="37">
        <v>18157.599999999999</v>
      </c>
      <c r="O3267" s="37">
        <v>18157.599999999999</v>
      </c>
      <c r="P3267" s="37">
        <v>18157.599999999999</v>
      </c>
      <c r="Q3267" s="37">
        <v>18157.599999999999</v>
      </c>
      <c r="R3267" s="37">
        <v>18157.599999999999</v>
      </c>
      <c r="S3267" s="37">
        <v>18157.599999999999</v>
      </c>
    </row>
    <row r="3268" spans="2:19">
      <c r="B3268" s="6">
        <v>1987</v>
      </c>
      <c r="C3268" s="37">
        <v>142.13999999999999</v>
      </c>
      <c r="D3268" s="37">
        <v>142.13999999999999</v>
      </c>
      <c r="E3268" s="37">
        <v>142.13999999999999</v>
      </c>
      <c r="F3268" s="37">
        <v>142.13999999999999</v>
      </c>
      <c r="G3268" s="37">
        <v>142.13999999999999</v>
      </c>
      <c r="H3268" s="37">
        <v>142.13999999999999</v>
      </c>
      <c r="I3268" s="37">
        <v>142.13999999999999</v>
      </c>
      <c r="J3268" s="37">
        <v>142.13999999999999</v>
      </c>
      <c r="K3268" s="37">
        <v>142.13999999999999</v>
      </c>
      <c r="L3268" s="37">
        <v>142.13999999999999</v>
      </c>
      <c r="M3268" s="37">
        <v>142.13999999999999</v>
      </c>
      <c r="N3268" s="37">
        <v>142.13999999999999</v>
      </c>
      <c r="O3268" s="37">
        <v>142.13999999999999</v>
      </c>
      <c r="P3268" s="37">
        <v>142.13999999999999</v>
      </c>
      <c r="Q3268" s="37">
        <v>142.13999999999999</v>
      </c>
      <c r="R3268" s="37">
        <v>142.13999999999999</v>
      </c>
      <c r="S3268" s="37">
        <v>142.13999999999999</v>
      </c>
    </row>
    <row r="3269" spans="2:19">
      <c r="B3269" s="6">
        <v>1986</v>
      </c>
      <c r="C3269" s="37">
        <v>16992.27</v>
      </c>
      <c r="D3269" s="37">
        <v>16992.27</v>
      </c>
      <c r="E3269" s="37">
        <v>16992.27</v>
      </c>
      <c r="F3269" s="37">
        <v>16992.27</v>
      </c>
      <c r="G3269" s="37">
        <v>16992.27</v>
      </c>
      <c r="H3269" s="37">
        <v>16992.27</v>
      </c>
      <c r="I3269" s="37">
        <v>16992.27</v>
      </c>
      <c r="J3269" s="37">
        <v>16992.27</v>
      </c>
      <c r="K3269" s="37">
        <v>16992.27</v>
      </c>
      <c r="L3269" s="37">
        <v>16992.27</v>
      </c>
      <c r="M3269" s="37">
        <v>16992.27</v>
      </c>
      <c r="N3269" s="37">
        <v>16992.27</v>
      </c>
      <c r="O3269" s="37">
        <v>16992.27</v>
      </c>
      <c r="P3269" s="37">
        <v>16992.27</v>
      </c>
      <c r="Q3269" s="37">
        <v>16992.27</v>
      </c>
      <c r="R3269" s="37">
        <v>16992.27</v>
      </c>
      <c r="S3269" s="37">
        <v>16992.27</v>
      </c>
    </row>
    <row r="3270" spans="2:19">
      <c r="B3270" s="6">
        <v>1985</v>
      </c>
      <c r="C3270" s="37">
        <v>12808.99</v>
      </c>
      <c r="D3270" s="37">
        <v>12808.99</v>
      </c>
      <c r="E3270" s="37">
        <v>12808.99</v>
      </c>
      <c r="F3270" s="37">
        <v>12808.99</v>
      </c>
      <c r="G3270" s="37">
        <v>12808.99</v>
      </c>
      <c r="H3270" s="37">
        <v>12808.99</v>
      </c>
      <c r="I3270" s="37">
        <v>12808.99</v>
      </c>
      <c r="J3270" s="37">
        <v>12808.99</v>
      </c>
      <c r="K3270" s="37">
        <v>12808.99</v>
      </c>
      <c r="L3270" s="37">
        <v>12808.99</v>
      </c>
      <c r="M3270" s="37">
        <v>12808.99</v>
      </c>
      <c r="N3270" s="37">
        <v>12808.99</v>
      </c>
      <c r="O3270" s="37">
        <v>12808.99</v>
      </c>
      <c r="P3270" s="37">
        <v>12808.99</v>
      </c>
      <c r="Q3270" s="37">
        <v>12808.99</v>
      </c>
      <c r="R3270" s="37">
        <v>12808.99</v>
      </c>
      <c r="S3270" s="37">
        <v>12808.99</v>
      </c>
    </row>
    <row r="3271" spans="2:19">
      <c r="B3271" s="6">
        <v>1984</v>
      </c>
      <c r="C3271" s="37">
        <v>270.98</v>
      </c>
      <c r="D3271" s="37">
        <v>270.98</v>
      </c>
      <c r="E3271" s="37">
        <v>270.98</v>
      </c>
      <c r="F3271" s="37">
        <v>270.98</v>
      </c>
      <c r="G3271" s="37">
        <v>270.98</v>
      </c>
      <c r="H3271" s="37">
        <v>270.98</v>
      </c>
      <c r="I3271" s="37">
        <v>270.98</v>
      </c>
      <c r="J3271" s="37">
        <v>270.98</v>
      </c>
      <c r="K3271" s="37">
        <v>270.98</v>
      </c>
      <c r="L3271" s="37">
        <v>270.98</v>
      </c>
      <c r="M3271" s="37">
        <v>270.98</v>
      </c>
      <c r="N3271" s="37">
        <v>270.98</v>
      </c>
      <c r="O3271" s="37">
        <v>270.98</v>
      </c>
      <c r="P3271" s="37">
        <v>270.98</v>
      </c>
      <c r="Q3271" s="37">
        <v>270.98</v>
      </c>
      <c r="R3271" s="37">
        <v>270.98</v>
      </c>
      <c r="S3271" s="37">
        <v>270.98</v>
      </c>
    </row>
    <row r="3272" spans="2:19">
      <c r="B3272" s="6">
        <v>1983</v>
      </c>
      <c r="C3272" s="37">
        <v>1672.32</v>
      </c>
      <c r="D3272" s="37">
        <v>1672.32</v>
      </c>
      <c r="E3272" s="37">
        <v>1672.32</v>
      </c>
      <c r="F3272" s="37">
        <v>1672.32</v>
      </c>
      <c r="G3272" s="37">
        <v>1672.32</v>
      </c>
      <c r="H3272" s="37">
        <v>1672.32</v>
      </c>
      <c r="I3272" s="37">
        <v>1672.32</v>
      </c>
      <c r="J3272" s="37">
        <v>1672.32</v>
      </c>
      <c r="K3272" s="37">
        <v>1672.32</v>
      </c>
      <c r="L3272" s="37">
        <v>1672.32</v>
      </c>
      <c r="M3272" s="37">
        <v>1672.32</v>
      </c>
      <c r="N3272" s="37">
        <v>1672.32</v>
      </c>
      <c r="O3272" s="37">
        <v>1672.32</v>
      </c>
      <c r="P3272" s="37">
        <v>1672.32</v>
      </c>
      <c r="Q3272" s="37">
        <v>1672.32</v>
      </c>
      <c r="R3272" s="37">
        <v>1672.32</v>
      </c>
      <c r="S3272" s="37">
        <v>1672.32</v>
      </c>
    </row>
    <row r="3273" spans="2:19">
      <c r="B3273" s="6">
        <v>1982</v>
      </c>
      <c r="C3273" s="37">
        <v>1582.03</v>
      </c>
      <c r="D3273" s="37">
        <v>1582.03</v>
      </c>
      <c r="E3273" s="37">
        <v>1582.03</v>
      </c>
      <c r="F3273" s="37">
        <v>1582.03</v>
      </c>
      <c r="G3273" s="37">
        <v>1582.03</v>
      </c>
      <c r="H3273" s="37">
        <v>1582.03</v>
      </c>
      <c r="I3273" s="37">
        <v>1582.03</v>
      </c>
      <c r="J3273" s="37">
        <v>1582.03</v>
      </c>
      <c r="K3273" s="37">
        <v>1582.03</v>
      </c>
      <c r="L3273" s="37">
        <v>1582.03</v>
      </c>
      <c r="M3273" s="37">
        <v>1582.03</v>
      </c>
      <c r="N3273" s="37">
        <v>1582.03</v>
      </c>
      <c r="O3273" s="37">
        <v>1582.03</v>
      </c>
      <c r="P3273" s="37">
        <v>1582.03</v>
      </c>
      <c r="Q3273" s="37">
        <v>1582.03</v>
      </c>
      <c r="R3273" s="37">
        <v>1582.03</v>
      </c>
      <c r="S3273" s="37">
        <v>1582.03</v>
      </c>
    </row>
    <row r="3274" spans="2:19">
      <c r="B3274" s="6">
        <v>1981</v>
      </c>
      <c r="C3274" s="37">
        <v>6126.72</v>
      </c>
      <c r="D3274" s="37">
        <v>6126.72</v>
      </c>
      <c r="E3274" s="37">
        <v>6126.72</v>
      </c>
      <c r="F3274" s="37">
        <v>6126.72</v>
      </c>
      <c r="G3274" s="37">
        <v>6126.72</v>
      </c>
      <c r="H3274" s="37">
        <v>6126.72</v>
      </c>
      <c r="I3274" s="37">
        <v>6126.72</v>
      </c>
      <c r="J3274" s="37">
        <v>6126.72</v>
      </c>
      <c r="K3274" s="37">
        <v>6126.72</v>
      </c>
      <c r="L3274" s="37">
        <v>6126.72</v>
      </c>
      <c r="M3274" s="37">
        <v>6126.72</v>
      </c>
      <c r="N3274" s="37">
        <v>6126.72</v>
      </c>
      <c r="O3274" s="37">
        <v>6126.72</v>
      </c>
      <c r="P3274" s="37">
        <v>6126.72</v>
      </c>
      <c r="Q3274" s="37">
        <v>6126.72</v>
      </c>
      <c r="R3274" s="37">
        <v>6126.72</v>
      </c>
      <c r="S3274" s="37">
        <v>6126.72</v>
      </c>
    </row>
    <row r="3275" spans="2:19">
      <c r="B3275" s="6">
        <v>1980</v>
      </c>
      <c r="C3275" s="37">
        <v>6225.28</v>
      </c>
      <c r="D3275" s="37">
        <v>6225.28</v>
      </c>
      <c r="E3275" s="37">
        <v>6225.28</v>
      </c>
      <c r="F3275" s="37">
        <v>6225.28</v>
      </c>
      <c r="G3275" s="37">
        <v>6225.28</v>
      </c>
      <c r="H3275" s="37">
        <v>6225.28</v>
      </c>
      <c r="I3275" s="37">
        <v>6225.28</v>
      </c>
      <c r="J3275" s="37">
        <v>6225.28</v>
      </c>
      <c r="K3275" s="37">
        <v>6225.28</v>
      </c>
      <c r="L3275" s="37">
        <v>6225.28</v>
      </c>
      <c r="M3275" s="37">
        <v>6225.28</v>
      </c>
      <c r="N3275" s="37">
        <v>6225.28</v>
      </c>
      <c r="O3275" s="37">
        <v>6225.28</v>
      </c>
      <c r="P3275" s="37">
        <v>6225.28</v>
      </c>
      <c r="Q3275" s="37">
        <v>6225.28</v>
      </c>
      <c r="R3275" s="37">
        <v>6225.28</v>
      </c>
      <c r="S3275" s="37">
        <v>6225.28</v>
      </c>
    </row>
    <row r="3276" spans="2:19">
      <c r="B3276" s="6">
        <v>1979</v>
      </c>
      <c r="C3276" s="37">
        <v>6959.79</v>
      </c>
      <c r="D3276" s="37">
        <v>6959.79</v>
      </c>
      <c r="E3276" s="37">
        <v>6959.79</v>
      </c>
      <c r="F3276" s="37">
        <v>6959.79</v>
      </c>
      <c r="G3276" s="37">
        <v>6959.79</v>
      </c>
      <c r="H3276" s="37">
        <v>6959.79</v>
      </c>
      <c r="I3276" s="37">
        <v>6959.79</v>
      </c>
      <c r="J3276" s="37">
        <v>6959.79</v>
      </c>
      <c r="K3276" s="37">
        <v>6959.79</v>
      </c>
      <c r="L3276" s="37">
        <v>6959.79</v>
      </c>
      <c r="M3276" s="37">
        <v>6959.79</v>
      </c>
      <c r="N3276" s="37">
        <v>6959.79</v>
      </c>
      <c r="O3276" s="37">
        <v>6959.79</v>
      </c>
      <c r="P3276" s="37">
        <v>6959.79</v>
      </c>
      <c r="Q3276" s="37">
        <v>6959.79</v>
      </c>
      <c r="R3276" s="37">
        <v>6959.79</v>
      </c>
      <c r="S3276" s="37">
        <v>6959.79</v>
      </c>
    </row>
    <row r="3277" spans="2:19">
      <c r="B3277" s="6">
        <v>1978</v>
      </c>
      <c r="C3277" s="37">
        <v>6206.87</v>
      </c>
      <c r="D3277" s="37">
        <v>6206.87</v>
      </c>
      <c r="E3277" s="37">
        <v>6206.87</v>
      </c>
      <c r="F3277" s="37">
        <v>6206.87</v>
      </c>
      <c r="G3277" s="37">
        <v>6206.87</v>
      </c>
      <c r="H3277" s="37">
        <v>6206.87</v>
      </c>
      <c r="I3277" s="37">
        <v>6206.87</v>
      </c>
      <c r="J3277" s="37">
        <v>6206.87</v>
      </c>
      <c r="K3277" s="37">
        <v>6206.87</v>
      </c>
      <c r="L3277" s="37">
        <v>6206.87</v>
      </c>
      <c r="M3277" s="37">
        <v>6206.87</v>
      </c>
      <c r="N3277" s="37">
        <v>6206.87</v>
      </c>
      <c r="O3277" s="37">
        <v>6206.87</v>
      </c>
      <c r="P3277" s="37">
        <v>6206.87</v>
      </c>
      <c r="Q3277" s="37">
        <v>6206.87</v>
      </c>
      <c r="R3277" s="37">
        <v>6206.87</v>
      </c>
      <c r="S3277" s="37">
        <v>6206.87</v>
      </c>
    </row>
    <row r="3278" spans="2:19">
      <c r="B3278" s="6">
        <v>1977</v>
      </c>
      <c r="C3278" s="37">
        <v>5317.11</v>
      </c>
      <c r="D3278" s="37">
        <v>5317.11</v>
      </c>
      <c r="E3278" s="37">
        <v>5317.11</v>
      </c>
      <c r="F3278" s="37">
        <v>5317.11</v>
      </c>
      <c r="G3278" s="37">
        <v>5317.11</v>
      </c>
      <c r="H3278" s="37">
        <v>5317.11</v>
      </c>
      <c r="I3278" s="37">
        <v>5317.11</v>
      </c>
      <c r="J3278" s="37">
        <v>5317.11</v>
      </c>
      <c r="K3278" s="37">
        <v>5317.11</v>
      </c>
      <c r="L3278" s="37">
        <v>5317.11</v>
      </c>
      <c r="M3278" s="37">
        <v>5317.11</v>
      </c>
      <c r="N3278" s="37">
        <v>5317.11</v>
      </c>
      <c r="O3278" s="37">
        <v>5317.11</v>
      </c>
      <c r="P3278" s="37">
        <v>5317.11</v>
      </c>
      <c r="Q3278" s="37">
        <v>5317.11</v>
      </c>
      <c r="R3278" s="37">
        <v>5317.11</v>
      </c>
      <c r="S3278" s="37">
        <v>5317.11</v>
      </c>
    </row>
    <row r="3279" spans="2:19">
      <c r="B3279" s="6">
        <v>1976</v>
      </c>
      <c r="C3279" s="37">
        <v>5531.6</v>
      </c>
      <c r="D3279" s="37">
        <v>5531.6</v>
      </c>
      <c r="E3279" s="37">
        <v>5531.6</v>
      </c>
      <c r="F3279" s="37">
        <v>5531.6</v>
      </c>
      <c r="G3279" s="37">
        <v>5531.6</v>
      </c>
      <c r="H3279" s="37">
        <v>5531.6</v>
      </c>
      <c r="I3279" s="37">
        <v>5531.6</v>
      </c>
      <c r="J3279" s="37">
        <v>5531.6</v>
      </c>
      <c r="K3279" s="37">
        <v>5531.6</v>
      </c>
      <c r="L3279" s="37">
        <v>5531.6</v>
      </c>
      <c r="M3279" s="37">
        <v>5531.6</v>
      </c>
      <c r="N3279" s="37">
        <v>5531.6</v>
      </c>
      <c r="O3279" s="37">
        <v>5531.6</v>
      </c>
      <c r="P3279" s="37">
        <v>5531.6</v>
      </c>
      <c r="Q3279" s="37">
        <v>5531.6</v>
      </c>
      <c r="R3279" s="37">
        <v>5531.6</v>
      </c>
      <c r="S3279" s="37">
        <v>5531.6</v>
      </c>
    </row>
    <row r="3280" spans="2:19">
      <c r="B3280" s="6">
        <v>1975</v>
      </c>
      <c r="C3280" s="37">
        <v>54.2</v>
      </c>
      <c r="D3280" s="37">
        <v>54.2</v>
      </c>
      <c r="E3280" s="37">
        <v>54.2</v>
      </c>
      <c r="F3280" s="37">
        <v>54.2</v>
      </c>
      <c r="G3280" s="37">
        <v>54.2</v>
      </c>
      <c r="H3280" s="37">
        <v>54.2</v>
      </c>
      <c r="I3280" s="37">
        <v>54.2</v>
      </c>
      <c r="J3280" s="37">
        <v>54.2</v>
      </c>
      <c r="K3280" s="37">
        <v>54.2</v>
      </c>
      <c r="L3280" s="37">
        <v>54.2</v>
      </c>
      <c r="M3280" s="37">
        <v>54.2</v>
      </c>
      <c r="N3280" s="37">
        <v>54.2</v>
      </c>
      <c r="O3280" s="37">
        <v>54.2</v>
      </c>
      <c r="P3280" s="37">
        <v>54.2</v>
      </c>
      <c r="Q3280" s="37">
        <v>54.2</v>
      </c>
      <c r="R3280" s="37">
        <v>54.2</v>
      </c>
      <c r="S3280" s="37">
        <v>54.2</v>
      </c>
    </row>
    <row r="3281" spans="2:19">
      <c r="B3281" s="6">
        <v>1974</v>
      </c>
      <c r="C3281" s="37">
        <v>27.1</v>
      </c>
      <c r="D3281" s="37">
        <v>27.1</v>
      </c>
      <c r="E3281" s="37">
        <v>27.1</v>
      </c>
      <c r="F3281" s="37">
        <v>27.1</v>
      </c>
      <c r="G3281" s="37">
        <v>27.1</v>
      </c>
      <c r="H3281" s="37">
        <v>27.1</v>
      </c>
      <c r="I3281" s="37">
        <v>27.1</v>
      </c>
      <c r="J3281" s="37">
        <v>27.1</v>
      </c>
      <c r="K3281" s="37">
        <v>27.1</v>
      </c>
      <c r="L3281" s="37">
        <v>27.1</v>
      </c>
      <c r="M3281" s="37">
        <v>27.1</v>
      </c>
      <c r="N3281" s="37">
        <v>27.1</v>
      </c>
      <c r="O3281" s="37">
        <v>27.1</v>
      </c>
      <c r="P3281" s="37">
        <v>27.1</v>
      </c>
      <c r="Q3281" s="37">
        <v>27.1</v>
      </c>
      <c r="R3281" s="37">
        <v>27.1</v>
      </c>
      <c r="S3281" s="37">
        <v>27.1</v>
      </c>
    </row>
    <row r="3282" spans="2:19">
      <c r="B3282" s="6">
        <v>1973</v>
      </c>
      <c r="C3282" s="37">
        <v>13.29</v>
      </c>
      <c r="D3282" s="37">
        <v>13.29</v>
      </c>
      <c r="E3282" s="37">
        <v>13.29</v>
      </c>
      <c r="F3282" s="37">
        <v>13.29</v>
      </c>
      <c r="G3282" s="37">
        <v>13.29</v>
      </c>
      <c r="H3282" s="37">
        <v>13.29</v>
      </c>
      <c r="I3282" s="37">
        <v>13.29</v>
      </c>
      <c r="J3282" s="37">
        <v>13.29</v>
      </c>
      <c r="K3282" s="37">
        <v>13.29</v>
      </c>
      <c r="L3282" s="37">
        <v>13.29</v>
      </c>
      <c r="M3282" s="37">
        <v>13.29</v>
      </c>
      <c r="N3282" s="37">
        <v>13.29</v>
      </c>
      <c r="O3282" s="37">
        <v>13.29</v>
      </c>
      <c r="P3282" s="37">
        <v>13.29</v>
      </c>
      <c r="Q3282" s="37">
        <v>13.29</v>
      </c>
      <c r="R3282" s="37">
        <v>13.29</v>
      </c>
      <c r="S3282" s="37">
        <v>13.29</v>
      </c>
    </row>
    <row r="3283" spans="2:19">
      <c r="B3283" s="6">
        <v>1972</v>
      </c>
      <c r="C3283" s="37">
        <v>27.1</v>
      </c>
      <c r="D3283" s="37">
        <v>27.1</v>
      </c>
      <c r="E3283" s="37">
        <v>27.1</v>
      </c>
      <c r="F3283" s="37">
        <v>27.1</v>
      </c>
      <c r="G3283" s="37">
        <v>27.1</v>
      </c>
      <c r="H3283" s="37">
        <v>27.1</v>
      </c>
      <c r="I3283" s="37">
        <v>27.1</v>
      </c>
      <c r="J3283" s="37">
        <v>27.1</v>
      </c>
      <c r="K3283" s="37">
        <v>27.1</v>
      </c>
      <c r="L3283" s="37">
        <v>27.1</v>
      </c>
      <c r="M3283" s="37">
        <v>27.1</v>
      </c>
      <c r="N3283" s="37">
        <v>27.1</v>
      </c>
      <c r="O3283" s="37">
        <v>27.1</v>
      </c>
      <c r="P3283" s="37">
        <v>27.1</v>
      </c>
      <c r="Q3283" s="37">
        <v>27.1</v>
      </c>
      <c r="R3283" s="37">
        <v>27.1</v>
      </c>
      <c r="S3283" s="37">
        <v>27.1</v>
      </c>
    </row>
    <row r="3284" spans="2:19">
      <c r="B3284" s="6">
        <v>1971</v>
      </c>
      <c r="C3284" s="37">
        <v>446.96</v>
      </c>
      <c r="D3284" s="37">
        <v>446.96</v>
      </c>
      <c r="E3284" s="37">
        <v>446.96</v>
      </c>
      <c r="F3284" s="37">
        <v>446.96</v>
      </c>
      <c r="G3284" s="37">
        <v>446.96</v>
      </c>
      <c r="H3284" s="37">
        <v>446.96</v>
      </c>
      <c r="I3284" s="37">
        <v>446.96</v>
      </c>
      <c r="J3284" s="37">
        <v>446.96</v>
      </c>
      <c r="K3284" s="37">
        <v>446.96</v>
      </c>
      <c r="L3284" s="37">
        <v>446.96</v>
      </c>
      <c r="M3284" s="37">
        <v>446.96</v>
      </c>
      <c r="N3284" s="37">
        <v>446.96</v>
      </c>
      <c r="O3284" s="37">
        <v>446.96</v>
      </c>
      <c r="P3284" s="37">
        <v>446.96</v>
      </c>
      <c r="Q3284" s="37">
        <v>446.96</v>
      </c>
      <c r="R3284" s="37">
        <v>446.96</v>
      </c>
      <c r="S3284" s="37">
        <v>446.96</v>
      </c>
    </row>
    <row r="3285" spans="2:19">
      <c r="B3285" s="6">
        <v>1970</v>
      </c>
      <c r="C3285" s="37">
        <v>446.96</v>
      </c>
      <c r="D3285" s="37">
        <v>446.96</v>
      </c>
      <c r="E3285" s="37">
        <v>446.96</v>
      </c>
      <c r="F3285" s="37">
        <v>446.96</v>
      </c>
      <c r="G3285" s="37">
        <v>446.96</v>
      </c>
      <c r="H3285" s="37">
        <v>446.96</v>
      </c>
      <c r="I3285" s="37">
        <v>446.96</v>
      </c>
      <c r="J3285" s="37">
        <v>446.96</v>
      </c>
      <c r="K3285" s="37">
        <v>446.96</v>
      </c>
      <c r="L3285" s="37">
        <v>446.96</v>
      </c>
      <c r="M3285" s="37">
        <v>446.96</v>
      </c>
      <c r="N3285" s="37">
        <v>446.96</v>
      </c>
      <c r="O3285" s="37">
        <v>446.96</v>
      </c>
      <c r="P3285" s="37">
        <v>446.96</v>
      </c>
      <c r="Q3285" s="37">
        <v>446.96</v>
      </c>
      <c r="R3285" s="37">
        <v>446.96</v>
      </c>
      <c r="S3285" s="37">
        <v>446.96</v>
      </c>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v>446.96</v>
      </c>
      <c r="D3288" s="37">
        <v>446.96</v>
      </c>
      <c r="E3288" s="37">
        <v>446.96</v>
      </c>
      <c r="F3288" s="37">
        <v>446.96</v>
      </c>
      <c r="G3288" s="37">
        <v>446.96</v>
      </c>
      <c r="H3288" s="37">
        <v>446.96</v>
      </c>
      <c r="I3288" s="37">
        <v>446.96</v>
      </c>
      <c r="J3288" s="37">
        <v>446.96</v>
      </c>
      <c r="K3288" s="37">
        <v>446.96</v>
      </c>
      <c r="L3288" s="37">
        <v>446.96</v>
      </c>
      <c r="M3288" s="37">
        <v>446.96</v>
      </c>
      <c r="N3288" s="37">
        <v>446.96</v>
      </c>
      <c r="O3288" s="37">
        <v>446.96</v>
      </c>
      <c r="P3288" s="37">
        <v>446.96</v>
      </c>
      <c r="Q3288" s="37">
        <v>446.96</v>
      </c>
      <c r="R3288" s="37">
        <v>446.96</v>
      </c>
      <c r="S3288" s="37">
        <v>446.96</v>
      </c>
    </row>
    <row r="3289" spans="2:19">
      <c r="B3289" s="6">
        <v>1966</v>
      </c>
      <c r="C3289" s="37">
        <v>574.66</v>
      </c>
      <c r="D3289" s="37">
        <v>574.66</v>
      </c>
      <c r="E3289" s="37">
        <v>574.66</v>
      </c>
      <c r="F3289" s="37">
        <v>574.66</v>
      </c>
      <c r="G3289" s="37">
        <v>574.66</v>
      </c>
      <c r="H3289" s="37">
        <v>574.66</v>
      </c>
      <c r="I3289" s="37">
        <v>574.66</v>
      </c>
      <c r="J3289" s="37">
        <v>574.66</v>
      </c>
      <c r="K3289" s="37">
        <v>574.66</v>
      </c>
      <c r="L3289" s="37">
        <v>574.66</v>
      </c>
      <c r="M3289" s="37">
        <v>574.66</v>
      </c>
      <c r="N3289" s="37">
        <v>574.66</v>
      </c>
      <c r="O3289" s="37">
        <v>574.66</v>
      </c>
      <c r="P3289" s="37">
        <v>574.66</v>
      </c>
      <c r="Q3289" s="37">
        <v>574.66</v>
      </c>
      <c r="R3289" s="37">
        <v>574.66</v>
      </c>
      <c r="S3289" s="37">
        <v>574.66</v>
      </c>
    </row>
    <row r="3290" spans="2:19">
      <c r="B3290" s="6">
        <v>1965</v>
      </c>
      <c r="C3290" s="37">
        <v>255.41</v>
      </c>
      <c r="D3290" s="37">
        <v>255.41</v>
      </c>
      <c r="E3290" s="37">
        <v>255.41</v>
      </c>
      <c r="F3290" s="37">
        <v>255.41</v>
      </c>
      <c r="G3290" s="37">
        <v>255.41</v>
      </c>
      <c r="H3290" s="37">
        <v>255.41</v>
      </c>
      <c r="I3290" s="37">
        <v>255.41</v>
      </c>
      <c r="J3290" s="37">
        <v>255.41</v>
      </c>
      <c r="K3290" s="37">
        <v>255.41</v>
      </c>
      <c r="L3290" s="37">
        <v>255.41</v>
      </c>
      <c r="M3290" s="37">
        <v>255.41</v>
      </c>
      <c r="N3290" s="37">
        <v>255.41</v>
      </c>
      <c r="O3290" s="37">
        <v>255.41</v>
      </c>
      <c r="P3290" s="37">
        <v>255.41</v>
      </c>
      <c r="Q3290" s="37">
        <v>255.41</v>
      </c>
      <c r="R3290" s="37">
        <v>255.41</v>
      </c>
      <c r="S3290" s="37">
        <v>255.41</v>
      </c>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779865.5199999999</v>
      </c>
      <c r="D3326" s="11">
        <f>SUM(D3248:D3325)</f>
        <v>785256.39999999979</v>
      </c>
      <c r="E3326" s="11">
        <f>SUM(E3247:E3325)</f>
        <v>791074.7699999999</v>
      </c>
      <c r="F3326" s="11">
        <f>SUM(F3246:F3325)</f>
        <v>795735.6599999998</v>
      </c>
      <c r="G3326" s="11">
        <f>SUM(G3245:G3325)</f>
        <v>797801.82999999984</v>
      </c>
      <c r="H3326" s="11">
        <f>SUM(H3239:H3325)</f>
        <v>801996.67999999982</v>
      </c>
      <c r="I3326" s="11">
        <f>SUM(I3239:I3325)</f>
        <v>806733.54999999993</v>
      </c>
      <c r="J3326" s="11">
        <f t="shared" ref="J3326" si="66">SUM(J3239:J3325)</f>
        <v>811853.91999999981</v>
      </c>
      <c r="K3326" s="11">
        <f>SUM(K3239:K3325)</f>
        <v>820990.75999999989</v>
      </c>
      <c r="L3326" s="11">
        <f t="shared" ref="L3326" si="67">SUM(L3239:L3325)</f>
        <v>827435.21999999986</v>
      </c>
      <c r="M3326" s="11">
        <f>SUM(M3239:M3325)</f>
        <v>840814.32999999984</v>
      </c>
      <c r="N3326" s="11">
        <f>SUM(N3234:N3325)</f>
        <v>908591.02999999991</v>
      </c>
      <c r="O3326" s="11">
        <f>SUM(O3234:O3325)</f>
        <v>928928.0199999999</v>
      </c>
      <c r="P3326" s="11">
        <f>SUM(P3234:P3325)</f>
        <v>933880.82</v>
      </c>
      <c r="Q3326" s="11">
        <f>SUM(Q3234:Q3325)</f>
        <v>959371.93999999983</v>
      </c>
      <c r="R3326" s="11">
        <f>SUM(R3233:R3325)</f>
        <v>988209.77999999991</v>
      </c>
      <c r="S3326" s="11">
        <f>SUM(S3233:S3325)</f>
        <v>999751.27999999991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v>14506.52</v>
      </c>
      <c r="K3337" s="37">
        <v>14506.52</v>
      </c>
      <c r="L3337" s="37">
        <v>14506.52</v>
      </c>
      <c r="M3337" s="37">
        <v>14506.52</v>
      </c>
      <c r="N3337" s="37">
        <v>14506.52</v>
      </c>
      <c r="O3337" s="37">
        <v>14506.52</v>
      </c>
      <c r="P3337" s="37">
        <v>14506.52</v>
      </c>
      <c r="Q3337" s="37">
        <v>14506.52</v>
      </c>
      <c r="R3337" s="37">
        <v>14506.52</v>
      </c>
      <c r="S3337" s="37">
        <v>14506.52</v>
      </c>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v>8727.76</v>
      </c>
      <c r="D3355" s="37">
        <v>8727.76</v>
      </c>
      <c r="E3355" s="37">
        <v>8727.76</v>
      </c>
      <c r="F3355" s="37">
        <v>8727.76</v>
      </c>
      <c r="G3355" s="37">
        <v>8727.76</v>
      </c>
      <c r="H3355" s="37">
        <v>8727.76</v>
      </c>
      <c r="I3355" s="37">
        <v>8727.76</v>
      </c>
      <c r="J3355" s="37">
        <v>8727.76</v>
      </c>
      <c r="K3355" s="37">
        <v>8727.76</v>
      </c>
      <c r="L3355" s="37">
        <v>8727.76</v>
      </c>
      <c r="M3355" s="37">
        <v>8727.76</v>
      </c>
      <c r="N3355" s="37">
        <v>8727.76</v>
      </c>
      <c r="O3355" s="37">
        <v>8727.76</v>
      </c>
      <c r="P3355" s="37">
        <v>8727.76</v>
      </c>
      <c r="Q3355" s="37">
        <v>8727.76</v>
      </c>
      <c r="R3355" s="37">
        <v>8727.76</v>
      </c>
      <c r="S3355" s="37">
        <v>8727.76</v>
      </c>
    </row>
    <row r="3356" spans="2:19">
      <c r="B3356" s="6">
        <v>1994</v>
      </c>
      <c r="C3356" s="37">
        <v>8441.4500000000007</v>
      </c>
      <c r="D3356" s="37">
        <v>8441.4500000000007</v>
      </c>
      <c r="E3356" s="37">
        <v>8441.4500000000007</v>
      </c>
      <c r="F3356" s="37">
        <v>8441.4500000000007</v>
      </c>
      <c r="G3356" s="37">
        <v>8441.4500000000007</v>
      </c>
      <c r="H3356" s="37">
        <v>8441.4500000000007</v>
      </c>
      <c r="I3356" s="37">
        <v>8441.4500000000007</v>
      </c>
      <c r="J3356" s="37">
        <v>8441.4500000000007</v>
      </c>
      <c r="K3356" s="37">
        <v>8441.4500000000007</v>
      </c>
      <c r="L3356" s="37">
        <v>8441.4500000000007</v>
      </c>
      <c r="M3356" s="37">
        <v>8441.4500000000007</v>
      </c>
      <c r="N3356" s="37">
        <v>8441.4500000000007</v>
      </c>
      <c r="O3356" s="37">
        <v>8441.4500000000007</v>
      </c>
      <c r="P3356" s="37">
        <v>8441.4500000000007</v>
      </c>
      <c r="Q3356" s="37">
        <v>8441.4500000000007</v>
      </c>
      <c r="R3356" s="37">
        <v>8441.4500000000007</v>
      </c>
      <c r="S3356" s="37">
        <v>8441.4500000000007</v>
      </c>
    </row>
    <row r="3357" spans="2:19">
      <c r="B3357" s="6">
        <v>1993</v>
      </c>
      <c r="C3357" s="37">
        <v>8333.93</v>
      </c>
      <c r="D3357" s="37">
        <v>8333.93</v>
      </c>
      <c r="E3357" s="37">
        <v>8333.93</v>
      </c>
      <c r="F3357" s="37">
        <v>8333.93</v>
      </c>
      <c r="G3357" s="37">
        <v>8333.93</v>
      </c>
      <c r="H3357" s="37">
        <v>8333.93</v>
      </c>
      <c r="I3357" s="37">
        <v>8333.93</v>
      </c>
      <c r="J3357" s="37">
        <v>8333.93</v>
      </c>
      <c r="K3357" s="37">
        <v>8333.93</v>
      </c>
      <c r="L3357" s="37">
        <v>8333.93</v>
      </c>
      <c r="M3357" s="37">
        <v>8333.93</v>
      </c>
      <c r="N3357" s="37">
        <v>8333.93</v>
      </c>
      <c r="O3357" s="37">
        <v>8333.93</v>
      </c>
      <c r="P3357" s="37">
        <v>8333.93</v>
      </c>
      <c r="Q3357" s="37">
        <v>8333.93</v>
      </c>
      <c r="R3357" s="37">
        <v>8333.93</v>
      </c>
      <c r="S3357" s="37">
        <v>8333.93</v>
      </c>
    </row>
    <row r="3358" spans="2:19">
      <c r="B3358" s="6">
        <v>1992</v>
      </c>
      <c r="C3358" s="37">
        <v>8208.17</v>
      </c>
      <c r="D3358" s="37">
        <v>8208.17</v>
      </c>
      <c r="E3358" s="37">
        <v>8208.17</v>
      </c>
      <c r="F3358" s="37">
        <v>8208.17</v>
      </c>
      <c r="G3358" s="37">
        <v>8208.17</v>
      </c>
      <c r="H3358" s="37">
        <v>8208.17</v>
      </c>
      <c r="I3358" s="37">
        <v>8208.17</v>
      </c>
      <c r="J3358" s="37">
        <v>8208.17</v>
      </c>
      <c r="K3358" s="37">
        <v>8208.17</v>
      </c>
      <c r="L3358" s="37">
        <v>8208.17</v>
      </c>
      <c r="M3358" s="37">
        <v>8208.17</v>
      </c>
      <c r="N3358" s="37">
        <v>8208.17</v>
      </c>
      <c r="O3358" s="37">
        <v>8208.17</v>
      </c>
      <c r="P3358" s="37">
        <v>8208.17</v>
      </c>
      <c r="Q3358" s="37">
        <v>8208.17</v>
      </c>
      <c r="R3358" s="37">
        <v>8208.17</v>
      </c>
      <c r="S3358" s="37">
        <v>8208.17</v>
      </c>
    </row>
    <row r="3359" spans="2:19">
      <c r="B3359" s="6">
        <v>1991</v>
      </c>
      <c r="C3359" s="37">
        <v>10329.68</v>
      </c>
      <c r="D3359" s="37">
        <v>10329.68</v>
      </c>
      <c r="E3359" s="37">
        <v>10329.68</v>
      </c>
      <c r="F3359" s="37">
        <v>10329.68</v>
      </c>
      <c r="G3359" s="37">
        <v>10329.68</v>
      </c>
      <c r="H3359" s="37">
        <v>10329.68</v>
      </c>
      <c r="I3359" s="37">
        <v>10329.68</v>
      </c>
      <c r="J3359" s="37">
        <v>10329.68</v>
      </c>
      <c r="K3359" s="37">
        <v>10329.68</v>
      </c>
      <c r="L3359" s="37">
        <v>10329.68</v>
      </c>
      <c r="M3359" s="37">
        <v>10329.68</v>
      </c>
      <c r="N3359" s="37">
        <v>10329.68</v>
      </c>
      <c r="O3359" s="37">
        <v>10329.68</v>
      </c>
      <c r="P3359" s="37">
        <v>10329.68</v>
      </c>
      <c r="Q3359" s="37">
        <v>10329.68</v>
      </c>
      <c r="R3359" s="37">
        <v>10329.68</v>
      </c>
      <c r="S3359" s="37">
        <v>10329.68</v>
      </c>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v>27748.400000000001</v>
      </c>
      <c r="D3365" s="37">
        <v>27748.400000000001</v>
      </c>
      <c r="E3365" s="37">
        <v>27748.400000000001</v>
      </c>
      <c r="F3365" s="37">
        <v>27748.400000000001</v>
      </c>
      <c r="G3365" s="37">
        <v>27748.400000000001</v>
      </c>
      <c r="H3365" s="37">
        <v>27748.400000000001</v>
      </c>
      <c r="I3365" s="37">
        <v>27748.400000000001</v>
      </c>
      <c r="J3365" s="37">
        <v>27748.400000000001</v>
      </c>
      <c r="K3365" s="37">
        <v>27748.400000000001</v>
      </c>
      <c r="L3365" s="37">
        <v>27748.400000000001</v>
      </c>
      <c r="M3365" s="37">
        <v>27748.400000000001</v>
      </c>
      <c r="N3365" s="37">
        <v>27748.400000000001</v>
      </c>
      <c r="O3365" s="37">
        <v>27748.400000000001</v>
      </c>
      <c r="P3365" s="37">
        <v>27748.400000000001</v>
      </c>
      <c r="Q3365" s="37">
        <v>27748.400000000001</v>
      </c>
      <c r="R3365" s="37">
        <v>27748.400000000001</v>
      </c>
      <c r="S3365" s="37">
        <v>27748.400000000001</v>
      </c>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v>28820.94</v>
      </c>
      <c r="D3375" s="37">
        <v>28820.94</v>
      </c>
      <c r="E3375" s="37">
        <v>28820.94</v>
      </c>
      <c r="F3375" s="37">
        <v>28820.94</v>
      </c>
      <c r="G3375" s="37">
        <v>28820.94</v>
      </c>
      <c r="H3375" s="37">
        <v>28820.94</v>
      </c>
      <c r="I3375" s="37">
        <v>28820.94</v>
      </c>
      <c r="J3375" s="37">
        <v>28820.94</v>
      </c>
      <c r="K3375" s="37">
        <v>28820.94</v>
      </c>
      <c r="L3375" s="37">
        <v>28820.94</v>
      </c>
      <c r="M3375" s="37">
        <v>28820.94</v>
      </c>
      <c r="N3375" s="37">
        <v>28820.94</v>
      </c>
      <c r="O3375" s="37">
        <v>28820.94</v>
      </c>
      <c r="P3375" s="37">
        <v>28820.94</v>
      </c>
      <c r="Q3375" s="37">
        <v>28820.94</v>
      </c>
      <c r="R3375" s="37">
        <v>28820.94</v>
      </c>
      <c r="S3375" s="37">
        <v>28820.94</v>
      </c>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v>3074.93</v>
      </c>
      <c r="D3385" s="37">
        <v>3074.93</v>
      </c>
      <c r="E3385" s="37">
        <v>3074.93</v>
      </c>
      <c r="F3385" s="37">
        <v>3074.93</v>
      </c>
      <c r="G3385" s="37">
        <v>3074.93</v>
      </c>
      <c r="H3385" s="37">
        <v>3074.93</v>
      </c>
      <c r="I3385" s="37">
        <v>3074.93</v>
      </c>
      <c r="J3385" s="37">
        <v>3074.93</v>
      </c>
      <c r="K3385" s="37">
        <v>3074.93</v>
      </c>
      <c r="L3385" s="37">
        <v>3074.93</v>
      </c>
      <c r="M3385" s="37">
        <v>3074.93</v>
      </c>
      <c r="N3385" s="37">
        <v>3074.93</v>
      </c>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103685.26</v>
      </c>
      <c r="D3421" s="11">
        <f>SUM(D3343:D3420)</f>
        <v>103685.26</v>
      </c>
      <c r="E3421" s="11">
        <f>SUM(E3342:E3420)</f>
        <v>103685.26</v>
      </c>
      <c r="F3421" s="11">
        <f>SUM(F3341:F3420)</f>
        <v>103685.26</v>
      </c>
      <c r="G3421" s="11">
        <f>SUM(G3340:G3420)</f>
        <v>103685.26</v>
      </c>
      <c r="H3421" s="11">
        <f>SUM(H3334:H3420)</f>
        <v>103685.26</v>
      </c>
      <c r="I3421" s="11">
        <f>SUM(I3334:I3420)</f>
        <v>103685.26</v>
      </c>
      <c r="J3421" s="11">
        <f t="shared" ref="J3421" si="68">SUM(J3334:J3420)</f>
        <v>118191.78</v>
      </c>
      <c r="K3421" s="11">
        <f>SUM(K3334:K3420)</f>
        <v>118191.78</v>
      </c>
      <c r="L3421" s="11">
        <f t="shared" ref="L3421" si="69">SUM(L3334:L3420)</f>
        <v>118191.78</v>
      </c>
      <c r="M3421" s="11">
        <f>SUM(M3334:M3420)</f>
        <v>118191.78</v>
      </c>
      <c r="N3421" s="11">
        <f>SUM(N3329:N3420)</f>
        <v>118191.78</v>
      </c>
      <c r="O3421" s="11">
        <f>SUM(O3329:O3420)</f>
        <v>115116.85</v>
      </c>
      <c r="P3421" s="11">
        <f>SUM(P3329:P3420)</f>
        <v>115116.85</v>
      </c>
      <c r="Q3421" s="11">
        <f>SUM(Q3329:Q3420)</f>
        <v>115116.85</v>
      </c>
      <c r="R3421" s="11">
        <f>SUM(R3328:R3420)</f>
        <v>115116.85</v>
      </c>
      <c r="S3421" s="11">
        <f>SUM(S3328:S3420)</f>
        <v>115116.85</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0">SUM(J3429:J3515)</f>
        <v>0</v>
      </c>
      <c r="K3516" s="11">
        <f>SUM(K3429:K3515)</f>
        <v>0</v>
      </c>
      <c r="L3516" s="11">
        <f t="shared" ref="L3516" si="71">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2">SUM(J3524:J3610)</f>
        <v>0</v>
      </c>
      <c r="K3611" s="11">
        <f>SUM(K3524:K3610)</f>
        <v>0</v>
      </c>
      <c r="L3611" s="11">
        <f t="shared" ref="L3611" si="73">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4">SUM(J3619:J3705)</f>
        <v>0</v>
      </c>
      <c r="K3706" s="11">
        <f>SUM(K3619:K3705)</f>
        <v>0</v>
      </c>
      <c r="L3706" s="11">
        <f t="shared" ref="L3706" si="75">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9" fitToHeight="0"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2017-04-06T10:19:51Z</dcterms:created>
  <dcterms:modified xsi:type="dcterms:W3CDTF">2024-08-09T05:59:14Z</dcterms:modified>
  <cp:category/>
</cp:coreProperties>
</file>